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2894ac96f5e45e9/TIA/Exam_8/2014_seminar/C_Experience_Rating/5_Bailey_Simon/"/>
    </mc:Choice>
  </mc:AlternateContent>
  <xr:revisionPtr revIDLastSave="1008" documentId="8_{6F0FC750-C317-44B9-8408-78CD58D62204}" xr6:coauthVersionLast="47" xr6:coauthVersionMax="47" xr10:uidLastSave="{12A506BC-323F-4C11-8D67-3DDFDFA02194}"/>
  <bookViews>
    <workbookView xWindow="-120" yWindow="-120" windowWidth="29040" windowHeight="15720" tabRatio="870" xr2:uid="{16A91028-BF57-4C73-B002-6DA88F89C253}"/>
  </bookViews>
  <sheets>
    <sheet name="Problem List" sheetId="69" r:id="rId1"/>
    <sheet name="2000 Exam 9 - Q32" sheetId="48" r:id="rId2"/>
    <sheet name="2001 Exam 9 - Q22" sheetId="50" r:id="rId3"/>
    <sheet name="2002 Exam 9 - Q47" sheetId="51" r:id="rId4"/>
    <sheet name="2003 Exam 9 - Q22" sheetId="53" r:id="rId5"/>
    <sheet name="2004 Exam 9 - Q2 revised" sheetId="54" r:id="rId6"/>
    <sheet name="2005 Exam 9 - Q3" sheetId="55" r:id="rId7"/>
    <sheet name="2006 Exam 9 - Q2" sheetId="56" r:id="rId8"/>
    <sheet name="2007 Exam 9 - Q2" sheetId="57" r:id="rId9"/>
    <sheet name="2008 Exam 9 - Q5" sheetId="58" r:id="rId10"/>
    <sheet name="2009 Exam 9 - Q4" sheetId="59" r:id="rId11"/>
    <sheet name="2010 Exam 9 - Q5" sheetId="60" r:id="rId12"/>
    <sheet name="2011 Exam 8 - Q1" sheetId="61" r:id="rId13"/>
    <sheet name="2012 Exam 8 - Q6" sheetId="62" r:id="rId14"/>
    <sheet name="2014 Exam 8 - Q5" sheetId="63" r:id="rId15"/>
    <sheet name="2015 Exam 8 - Q1" sheetId="64" r:id="rId16"/>
    <sheet name="2016 Exam 8 - Q1" sheetId="65" r:id="rId17"/>
    <sheet name="2017 Exam 8 - Q3" sheetId="66" r:id="rId18"/>
    <sheet name="2018 Exam 8 - Q3" sheetId="67" r:id="rId19"/>
    <sheet name="2019 Exam 8 - Q3 revised" sheetId="68" r:id="rId2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20" i="69" l="1"/>
  <c r="A19" i="69"/>
  <c r="A18" i="69"/>
  <c r="A17" i="69"/>
  <c r="A16" i="69"/>
  <c r="A15" i="69"/>
  <c r="A14" i="69"/>
  <c r="A13" i="69"/>
  <c r="A12" i="69"/>
  <c r="A11" i="69"/>
  <c r="A10" i="69"/>
  <c r="A9" i="69"/>
  <c r="A8" i="69"/>
  <c r="A7" i="69"/>
  <c r="A6" i="69"/>
  <c r="A5" i="69"/>
  <c r="A4" i="69"/>
  <c r="A3" i="69"/>
  <c r="A2" i="69"/>
  <c r="B11" i="69" a="1"/>
  <c r="B2" i="69" a="1"/>
  <c r="C16" i="69" a="1"/>
  <c r="C4" i="69" a="1"/>
  <c r="C11" i="69" a="1"/>
  <c r="C18" i="69" a="1"/>
  <c r="B16" i="69" a="1"/>
  <c r="C6" i="69" a="1"/>
  <c r="B4" i="69" a="1"/>
  <c r="C19" i="69" a="1"/>
  <c r="C7" i="69" a="1"/>
  <c r="C5" i="69" a="1"/>
  <c r="C3" i="69" a="1"/>
  <c r="C13" i="69" a="1"/>
  <c r="C9" i="69" a="1"/>
  <c r="C8" i="69" a="1"/>
  <c r="B18" i="69" a="1"/>
  <c r="B6" i="69" a="1"/>
  <c r="C17" i="69" a="1"/>
  <c r="C15" i="69" a="1"/>
  <c r="B14" i="69" a="1"/>
  <c r="C2" i="69" a="1"/>
  <c r="C12" i="69" a="1"/>
  <c r="C10" i="69" a="1"/>
  <c r="C20" i="69" a="1"/>
  <c r="C20" i="69" l="1"/>
  <c r="C10" i="69"/>
  <c r="C12" i="69"/>
  <c r="C2" i="69"/>
  <c r="B14" i="69"/>
  <c r="C15" i="69"/>
  <c r="C17" i="69"/>
  <c r="B6" i="69"/>
  <c r="B18" i="69"/>
  <c r="C8" i="69"/>
  <c r="C9" i="69"/>
  <c r="C13" i="69"/>
  <c r="C3" i="69"/>
  <c r="C5" i="69"/>
  <c r="C7" i="69"/>
  <c r="C19" i="69"/>
  <c r="B4" i="69"/>
  <c r="C6" i="69"/>
  <c r="B16" i="69"/>
  <c r="C18" i="69"/>
  <c r="C11" i="69"/>
  <c r="C4" i="69"/>
  <c r="C16" i="69"/>
  <c r="B2" i="69"/>
  <c r="B11" i="69"/>
  <c r="N9" i="68"/>
  <c r="M11" i="68" s="1"/>
  <c r="M13" i="68" s="1"/>
  <c r="M15" i="68" s="1"/>
  <c r="M13" i="67"/>
  <c r="M12" i="67"/>
  <c r="M11" i="67"/>
  <c r="M10" i="67"/>
  <c r="M25" i="67" s="1"/>
  <c r="M2" i="67"/>
  <c r="M4" i="67" s="1"/>
  <c r="K19" i="66"/>
  <c r="K18" i="66"/>
  <c r="L18" i="66" s="1"/>
  <c r="M18" i="66" s="1"/>
  <c r="K17" i="66"/>
  <c r="L17" i="66" s="1"/>
  <c r="M17" i="66" s="1"/>
  <c r="N17" i="66" s="1"/>
  <c r="N53" i="65"/>
  <c r="M53" i="65"/>
  <c r="L53" i="65"/>
  <c r="K53" i="65"/>
  <c r="N52" i="65"/>
  <c r="M52" i="65"/>
  <c r="L52" i="65"/>
  <c r="K52" i="65"/>
  <c r="N51" i="65"/>
  <c r="N54" i="65" s="1"/>
  <c r="N58" i="65" s="1"/>
  <c r="M51" i="65"/>
  <c r="M54" i="65" s="1"/>
  <c r="M58" i="65" s="1"/>
  <c r="L51" i="65"/>
  <c r="K51" i="65"/>
  <c r="N34" i="65"/>
  <c r="M34" i="65"/>
  <c r="L34" i="65"/>
  <c r="K34" i="65"/>
  <c r="N33" i="65"/>
  <c r="M33" i="65"/>
  <c r="L33" i="65"/>
  <c r="K33" i="65"/>
  <c r="N32" i="65"/>
  <c r="N35" i="65" s="1"/>
  <c r="N37" i="65" s="1"/>
  <c r="M32" i="65"/>
  <c r="L32" i="65"/>
  <c r="K32" i="65"/>
  <c r="K25" i="64"/>
  <c r="K23" i="64"/>
  <c r="K16" i="64"/>
  <c r="K21" i="64" s="1"/>
  <c r="K15" i="64"/>
  <c r="K18" i="64" s="1"/>
  <c r="K19" i="64" s="1"/>
  <c r="K28" i="63"/>
  <c r="K27" i="63"/>
  <c r="L27" i="63" s="1"/>
  <c r="M27" i="63" s="1"/>
  <c r="K26" i="63"/>
  <c r="L26" i="63" s="1"/>
  <c r="M14" i="62"/>
  <c r="M13" i="62"/>
  <c r="M12" i="62"/>
  <c r="L14" i="62"/>
  <c r="L13" i="62"/>
  <c r="L12" i="62"/>
  <c r="K14" i="62"/>
  <c r="K13" i="62"/>
  <c r="K12" i="62"/>
  <c r="K16" i="61"/>
  <c r="L16" i="61" s="1"/>
  <c r="K15" i="61"/>
  <c r="L15" i="61" s="1"/>
  <c r="K14" i="61"/>
  <c r="L14" i="61" s="1"/>
  <c r="L10" i="61"/>
  <c r="L9" i="61"/>
  <c r="L8" i="61"/>
  <c r="M8" i="61" s="1"/>
  <c r="L7" i="61"/>
  <c r="K10" i="61"/>
  <c r="K9" i="61"/>
  <c r="K8" i="61"/>
  <c r="K7" i="61"/>
  <c r="C17" i="60"/>
  <c r="C19" i="60" s="1"/>
  <c r="L16" i="59"/>
  <c r="L18" i="59" s="1"/>
  <c r="L2" i="59"/>
  <c r="L6" i="59" s="1"/>
  <c r="L10" i="59" s="1"/>
  <c r="L14" i="59" s="1"/>
  <c r="K9" i="58"/>
  <c r="K11" i="58" s="1"/>
  <c r="K5" i="58"/>
  <c r="K7" i="58" s="1"/>
  <c r="K6" i="57"/>
  <c r="L3" i="57" s="1"/>
  <c r="K5" i="57"/>
  <c r="L5" i="57" s="1"/>
  <c r="K4" i="57"/>
  <c r="L4" i="57" s="1"/>
  <c r="K3" i="57"/>
  <c r="K19" i="56"/>
  <c r="K18" i="56"/>
  <c r="L18" i="56" s="1"/>
  <c r="M18" i="56" s="1"/>
  <c r="K17" i="56"/>
  <c r="K16" i="56"/>
  <c r="L11" i="56"/>
  <c r="M11" i="56" s="1"/>
  <c r="L10" i="56"/>
  <c r="M10" i="56" s="1"/>
  <c r="N10" i="56" s="1"/>
  <c r="O10" i="56" s="1"/>
  <c r="L9" i="56"/>
  <c r="M9" i="56" s="1"/>
  <c r="N9" i="56" s="1"/>
  <c r="O9" i="56" s="1"/>
  <c r="L8" i="56"/>
  <c r="M8" i="56" s="1"/>
  <c r="N8" i="56" s="1"/>
  <c r="O8" i="56" s="1"/>
  <c r="K11" i="56"/>
  <c r="K10" i="56"/>
  <c r="K9" i="56"/>
  <c r="K8" i="56"/>
  <c r="C21" i="54"/>
  <c r="C19" i="54"/>
  <c r="L13" i="53"/>
  <c r="L14" i="53" s="1"/>
  <c r="L11" i="53"/>
  <c r="L6" i="53"/>
  <c r="L8" i="53" s="1"/>
  <c r="L9" i="53" s="1"/>
  <c r="L5" i="53"/>
  <c r="L19" i="51"/>
  <c r="M19" i="51"/>
  <c r="L18" i="51"/>
  <c r="M18" i="51" s="1"/>
  <c r="L13" i="51"/>
  <c r="M13" i="51" s="1"/>
  <c r="L12" i="51"/>
  <c r="M12" i="51" s="1"/>
  <c r="L11" i="50"/>
  <c r="O11" i="50"/>
  <c r="L10" i="50"/>
  <c r="O10" i="50" s="1"/>
  <c r="L6" i="48"/>
  <c r="M6" i="48" s="1"/>
  <c r="N6" i="48" s="1"/>
  <c r="L4" i="48"/>
  <c r="M4" i="48" s="1"/>
  <c r="N4" i="48" s="1"/>
  <c r="L5" i="48"/>
  <c r="M5" i="48" s="1"/>
  <c r="N5" i="48" s="1"/>
  <c r="N12" i="48" s="1"/>
  <c r="L7" i="48"/>
  <c r="M7" i="48" s="1"/>
  <c r="B20" i="69" a="1"/>
  <c r="B9" i="69" a="1"/>
  <c r="B13" i="69" a="1"/>
  <c r="B7" i="69" a="1"/>
  <c r="B19" i="69" a="1"/>
  <c r="B12" i="69" a="1"/>
  <c r="C14" i="69" a="1"/>
  <c r="B5" i="69" a="1"/>
  <c r="B17" i="69" a="1"/>
  <c r="B10" i="69" a="1"/>
  <c r="B3" i="69" a="1"/>
  <c r="B15" i="69" a="1"/>
  <c r="B8" i="69" a="1"/>
  <c r="B8" i="69" l="1"/>
  <c r="B15" i="69"/>
  <c r="B3" i="69"/>
  <c r="B10" i="69"/>
  <c r="B17" i="69"/>
  <c r="B5" i="69"/>
  <c r="C14" i="69"/>
  <c r="B12" i="69"/>
  <c r="B19" i="69"/>
  <c r="B7" i="69"/>
  <c r="B13" i="69"/>
  <c r="B9" i="69"/>
  <c r="B20" i="69"/>
  <c r="M14" i="67"/>
  <c r="O16" i="67" s="1"/>
  <c r="M18" i="67" s="1"/>
  <c r="M35" i="65"/>
  <c r="M37" i="65" s="1"/>
  <c r="K35" i="65"/>
  <c r="K37" i="65" s="1"/>
  <c r="K38" i="65" s="1"/>
  <c r="L35" i="65"/>
  <c r="L37" i="65" s="1"/>
  <c r="L54" i="65"/>
  <c r="L58" i="65" s="1"/>
  <c r="K27" i="64"/>
  <c r="M26" i="63"/>
  <c r="N26" i="63" s="1"/>
  <c r="K30" i="63"/>
  <c r="M9" i="61"/>
  <c r="M10" i="61"/>
  <c r="M7" i="61"/>
  <c r="L17" i="56"/>
  <c r="M17" i="56" s="1"/>
  <c r="L16" i="56"/>
  <c r="M16" i="56" s="1"/>
  <c r="N13" i="48"/>
  <c r="N38" i="65"/>
  <c r="N39" i="65" s="1"/>
  <c r="L38" i="65"/>
  <c r="L39" i="65" s="1"/>
  <c r="L40" i="65" s="1"/>
  <c r="M38" i="65"/>
  <c r="M39" i="65" s="1"/>
  <c r="K54" i="65"/>
  <c r="K58" i="65" s="1"/>
  <c r="K59" i="65" s="1"/>
  <c r="M26" i="67" l="1"/>
  <c r="M28" i="67" s="1"/>
  <c r="L59" i="65"/>
  <c r="L60" i="65" s="1"/>
  <c r="L61" i="65" s="1"/>
  <c r="M59" i="65"/>
  <c r="M60" i="65" s="1"/>
  <c r="N59" i="65"/>
  <c r="N60" i="65" s="1"/>
  <c r="N7" i="61"/>
  <c r="O7" i="61" s="1"/>
  <c r="N9" i="61"/>
  <c r="O9" i="61" s="1"/>
  <c r="P9" i="61" s="1"/>
  <c r="N8" i="61"/>
  <c r="O8" i="61" s="1"/>
  <c r="M40" i="65"/>
  <c r="N40" i="65"/>
  <c r="N61" i="65" l="1"/>
  <c r="M61" i="65"/>
  <c r="P7" i="61"/>
  <c r="P8" i="6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<sst xmlns="http://schemas.openxmlformats.org/spreadsheetml/2006/main" count="786" uniqueCount="450">
  <si>
    <t>Points</t>
  </si>
  <si>
    <t>2000 Exam 9 - Q32</t>
  </si>
  <si>
    <t>Based on Bailey and Simon’s “An Actuarial Note on the Credibility of Experience of a Single Private</t>
  </si>
  <si>
    <t>Passenger Car” and the table below, answer the following.</t>
  </si>
  <si>
    <t>Private Passenger Automobile Liability - Non-Farmers</t>
  </si>
  <si>
    <t>Class 3 - Business Use</t>
  </si>
  <si>
    <t>Merit Rating</t>
  </si>
  <si>
    <t>Earned Car Years</t>
  </si>
  <si>
    <t>Earned Premium at Present B Rates</t>
  </si>
  <si>
    <t>Number of Claims Incurred</t>
  </si>
  <si>
    <t>Claim Frequency per $1,000 of Premium</t>
  </si>
  <si>
    <t>Relative Claim Frequency</t>
  </si>
  <si>
    <t>A</t>
  </si>
  <si>
    <t>X</t>
  </si>
  <si>
    <t>Y</t>
  </si>
  <si>
    <t>B</t>
  </si>
  <si>
    <t>Total</t>
  </si>
  <si>
    <t>where:</t>
  </si>
  <si>
    <t>Class A - Three or more years claim free</t>
  </si>
  <si>
    <t>Class X - Two years claim free</t>
  </si>
  <si>
    <t>Class Y - One year claim free</t>
  </si>
  <si>
    <t>Class B - Zero years claim free</t>
  </si>
  <si>
    <t>a.</t>
  </si>
  <si>
    <t>Calculate the credibilities for a single private passenger car for one or more years, two or more</t>
  </si>
  <si>
    <t>years, and three or more years claim-free. Show all work.</t>
  </si>
  <si>
    <t>b.</t>
  </si>
  <si>
    <t>Briefly describe the relationship that Bailey and Simon expect between the three credibilities</t>
  </si>
  <si>
    <t>from part (a).</t>
  </si>
  <si>
    <t>c.</t>
  </si>
  <si>
    <t>Do the credibilities in part (a) follow the relationship described in part (b)? Briefly explain why</t>
  </si>
  <si>
    <t>or why not.</t>
  </si>
  <si>
    <t>2001 Exam 9 - Q22</t>
  </si>
  <si>
    <t>Use Bailey and Simon’s “An Actuarial Note on the Credibility of Experience of a Single Private</t>
  </si>
  <si>
    <t>Passenger Car,” and Hazam’s discussion to answer the following questions.</t>
  </si>
  <si>
    <t>Using the information below, calculate the credibility for 1-year and 2-year claim-free periods</t>
  </si>
  <si>
    <t>for Class 1. Show all work.</t>
  </si>
  <si>
    <t>Number of Years Claim Free</t>
  </si>
  <si>
    <t>Earned Premium at Present Rates</t>
  </si>
  <si>
    <t>Class 1</t>
  </si>
  <si>
    <t>2 or more</t>
  </si>
  <si>
    <t>What exposure base do the authors use? Explain why.</t>
  </si>
  <si>
    <t>According to Hazam, what two conditions must be met to use the exposure base described in</t>
  </si>
  <si>
    <t>part (b)?</t>
  </si>
  <si>
    <t>2002 Exam 9 - Q47</t>
  </si>
  <si>
    <t>*Good problem*</t>
  </si>
  <si>
    <t>Given the following data, calculate the credibilities for 1-year and 2-year claim free periods.</t>
  </si>
  <si>
    <t>A represents 3 or more years since the most recent accident.</t>
  </si>
  <si>
    <t>X represents 2 years since the most recent accident.</t>
  </si>
  <si>
    <t>Y represents 1 year since the most recent accident.</t>
  </si>
  <si>
    <t>B represents 0 years since the most recent accident.</t>
  </si>
  <si>
    <t>Earned Premium at Present Class B Rates</t>
  </si>
  <si>
    <t>Number of Claims</t>
  </si>
  <si>
    <t>TOTAL</t>
  </si>
  <si>
    <t>Give two possible reasons that the 2-year credibility is less than 2 times the 1-year credibility.</t>
  </si>
  <si>
    <t>2003 Exam 9 - Q22</t>
  </si>
  <si>
    <t>You are given the following data:</t>
  </si>
  <si>
    <t>Class</t>
  </si>
  <si>
    <t>Years since last accident</t>
  </si>
  <si>
    <t>Actual Earned Premium at Present B Rates</t>
  </si>
  <si>
    <t>3+</t>
  </si>
  <si>
    <t>Assume that the same rate is charged to all insureds within a class, and there have been no rate</t>
  </si>
  <si>
    <t>changes in or since the experience period.</t>
  </si>
  <si>
    <t>What is the credibility of 3 or more accident-free years of experience?</t>
  </si>
  <si>
    <t>What is the credibility of 1 or more accident-free years of experience?</t>
  </si>
  <si>
    <t>Give two possible reasons why the answer in part (a) is not 3 times the answer in part (b).</t>
  </si>
  <si>
    <t>2004 Exam 9 - Q2 revised</t>
  </si>
  <si>
    <t>Given the following information:</t>
  </si>
  <si>
    <t>Number of Years Since Most Recent Accident</t>
  </si>
  <si>
    <t>3 or more</t>
  </si>
  <si>
    <t>Calculate the credibility of one or more accident-free years of experience.</t>
  </si>
  <si>
    <t>2005 Exam 9 - Q3</t>
  </si>
  <si>
    <t>N = the number of drivers in the population</t>
  </si>
  <si>
    <t>m = the mean claim frequency of all drivers</t>
  </si>
  <si>
    <t>Mod = the credibility weighted modification factors for risks with one or more claims</t>
  </si>
  <si>
    <t>in the past year</t>
  </si>
  <si>
    <t>Derive the formula for the credibility assigned to the experience of drivers with one or more</t>
  </si>
  <si>
    <t>claims in the past year.</t>
  </si>
  <si>
    <t>Assume that claim frequency follows a Poisson distribution.</t>
  </si>
  <si>
    <t>If there is a switch from a less refined class plan to a highly refined class plan, describe the likely</t>
  </si>
  <si>
    <t>change in the credibility assigned to an individual risk.</t>
  </si>
  <si>
    <t>2006 Exam 9 - Q2</t>
  </si>
  <si>
    <t>Given the following information about an automobile insurance portfolio:</t>
  </si>
  <si>
    <t>Group</t>
  </si>
  <si>
    <t>Number of Accident-Free Years</t>
  </si>
  <si>
    <t>Earned Premium at Present Group D Rates</t>
  </si>
  <si>
    <t>C</t>
  </si>
  <si>
    <t>D</t>
  </si>
  <si>
    <t>Calculate the credibility of a single car for each of the following: one-year, two-year, and</t>
  </si>
  <si>
    <t>three-year accident-free periods.</t>
  </si>
  <si>
    <t>In performing the analysis in part (a) above, would using car years instead of earned premium</t>
  </si>
  <si>
    <t>as an exposure base be more preferable? Explain why or why not.</t>
  </si>
  <si>
    <t>2007 Exam 9 - Q2</t>
  </si>
  <si>
    <t>The following data were compiled from the ABC automobile insurance portfolio:</t>
  </si>
  <si>
    <t>Calculate the credibility of a single car for each of the following ranges of accident-free years:</t>
  </si>
  <si>
    <t>i 1 or more</t>
  </si>
  <si>
    <t>ii 2 or more</t>
  </si>
  <si>
    <t>iii 3 or more</t>
  </si>
  <si>
    <t>The following table provides the single car credibility for the XYZ automobile insurance</t>
  </si>
  <si>
    <t>portfolio:</t>
  </si>
  <si>
    <t>Accident-Free Years</t>
  </si>
  <si>
    <t>Single Car Credibility</t>
  </si>
  <si>
    <t>1 or More</t>
  </si>
  <si>
    <t>2 or More</t>
  </si>
  <si>
    <t>3 or More</t>
  </si>
  <si>
    <t>Discuss two conclusions that can be drawn from the different credibility results of the ABC and</t>
  </si>
  <si>
    <t>XYZ portfolios.</t>
  </si>
  <si>
    <t>Explain why analysis of the two portfolios with different classification plans could assign</t>
  </si>
  <si>
    <t>different values to the credibility of the experience of a single car.</t>
  </si>
  <si>
    <t>2008 Exam 9 - Q5</t>
  </si>
  <si>
    <t>A liability insurer collects the following data for a particular class of private passenger auto risks:</t>
  </si>
  <si>
    <t>Earned Exposures</t>
  </si>
  <si>
    <t>Incurred Losses ($)</t>
  </si>
  <si>
    <t>Assume the following:</t>
  </si>
  <si>
    <t>Base rate per exposure</t>
  </si>
  <si>
    <t>• An experience rating factor is the only factor applied to the base rate.</t>
  </si>
  <si>
    <t>Calculate the credibility of an exposure that is accident-free for 1 or more years.</t>
  </si>
  <si>
    <t>Calculate the premium for an exposure that is accident-free for 2 or more years.</t>
  </si>
  <si>
    <t>2009 Exam 9 - Q4</t>
  </si>
  <si>
    <t>The following information can be used to calculate the credibility assigned to the experience of a</t>
  </si>
  <si>
    <t>single private passenger car.</t>
  </si>
  <si>
    <t>Last Accident</t>
  </si>
  <si>
    <t>Premium at Present B Rates</t>
  </si>
  <si>
    <t>M</t>
  </si>
  <si>
    <t>980,000 + M</t>
  </si>
  <si>
    <t>Assume claim counts follow a Poisson distribution.</t>
  </si>
  <si>
    <t>Calculate M, the earned car years for Group B, given that the credibility for an insured that has</t>
  </si>
  <si>
    <t>had no claim-free years is equal to 0.167.</t>
  </si>
  <si>
    <t>Calculate the credibility for the group of risks that have been claim-free for two or more years.</t>
  </si>
  <si>
    <t>2010 Exam 9 - Q5</t>
  </si>
  <si>
    <t>An insurance company has a private passenger auto book of business with the following claims</t>
  </si>
  <si>
    <t>experience:</t>
  </si>
  <si>
    <t>Calculate the credibility of a single car for a driver with one or more accident-free years.</t>
  </si>
  <si>
    <t>2011 Exam 8 - Q1</t>
  </si>
  <si>
    <t>An insurance company is using a merit rating plan for drivers in two states. State X has the</t>
  </si>
  <si>
    <t>following claims experience:</t>
  </si>
  <si>
    <t>None</t>
  </si>
  <si>
    <t>State Y has the following relative claim frequencies for accident-free experience:</t>
  </si>
  <si>
    <t>Relative Claim Frequencies to Total</t>
  </si>
  <si>
    <t>1 or more</t>
  </si>
  <si>
    <t>Assuming that no new risks enter or leave either state, use relative credibility to explain which state</t>
  </si>
  <si>
    <t>has more variation in an individual insured’s probability of an accident.</t>
  </si>
  <si>
    <t>2012 Exam 8 - Q6</t>
  </si>
  <si>
    <t>Territory</t>
  </si>
  <si>
    <t>Years Since Last Accident</t>
  </si>
  <si>
    <t>Earned Premium at Present Rates for Two Years Since Last Accident</t>
  </si>
  <si>
    <t>Incurred Loss</t>
  </si>
  <si>
    <t>2+</t>
  </si>
  <si>
    <t>Choose an appropriate exposure base for calculating credibility. Justify the selection.</t>
  </si>
  <si>
    <t>2014 Exam 8 - Q5</t>
  </si>
  <si>
    <t>The following data shows the experience of a merit rating plan for a specific state.</t>
  </si>
  <si>
    <t>Earned Premium ($000)</t>
  </si>
  <si>
    <t>Number of Incurred Claims</t>
  </si>
  <si>
    <t>No other rating variables are applicable.</t>
  </si>
  <si>
    <t>The typical exposure base used to develop the merit rating plan is earned premium. Briefly</t>
  </si>
  <si>
    <t>discuss two assumptions in selecting this exposure base.</t>
  </si>
  <si>
    <t>Calculate the ratio of credibility for an exposure with two or more years accident-free</t>
  </si>
  <si>
    <t>experience to one or more years accident-free experience.</t>
  </si>
  <si>
    <t>Calculate the premium for an exposure that is accident free for two or more years.</t>
  </si>
  <si>
    <t>2015 Exam 8 - Q1</t>
  </si>
  <si>
    <t>An actuary is evaluating a merit rating plan for private passenger cars. Given the following:</t>
  </si>
  <si>
    <t>• Frequency varies by territory.</t>
  </si>
  <si>
    <t>• State law prohibits reflecting territory differences in rating.</t>
  </si>
  <si>
    <t>• Annual claims for an individual driver follow a Poisson distribution.</t>
  </si>
  <si>
    <t>• Claim cost distributions are similar across all drivers.</t>
  </si>
  <si>
    <t>Identify one potential issue with the exposure base used. Briefly explain whether or not earned</t>
  </si>
  <si>
    <t>premium would be a better choice for the exposure base.</t>
  </si>
  <si>
    <t>Calculate the credibility of one driver with one or more year’s accident-free experience.</t>
  </si>
  <si>
    <t>Calculate the credibility of one driver with 0 Accident-Free years.</t>
  </si>
  <si>
    <t>2016 Exam 8 - Q1</t>
  </si>
  <si>
    <t>A group of insureds have different expected claim frequencies. The number of insureds claim-free</t>
  </si>
  <si>
    <t>for the past t years is as follows:</t>
  </si>
  <si>
    <t>Expected Claim Frequency</t>
  </si>
  <si>
    <t>t=0</t>
  </si>
  <si>
    <t>t=1</t>
  </si>
  <si>
    <t>t=2</t>
  </si>
  <si>
    <t>t=3</t>
  </si>
  <si>
    <t>Determine whether the variation of an individual insured’s chance for an accident changes over</t>
  </si>
  <si>
    <t>time.</t>
  </si>
  <si>
    <t>2017 Exam 8 - Q3</t>
  </si>
  <si>
    <t>The following data shows the experience of a merit rating plan for private passenger vehicles. The</t>
  </si>
  <si>
    <t>merit rating plan uses multiple rating variables, including territory.</t>
  </si>
  <si>
    <t>Earned Car Years (000s)</t>
  </si>
  <si>
    <t>Earned Premium ($000s)</t>
  </si>
  <si>
    <t>5 or More</t>
  </si>
  <si>
    <t>3 and 4</t>
  </si>
  <si>
    <t>1 and 2</t>
  </si>
  <si>
    <t>Frequency</t>
  </si>
  <si>
    <t>Average Premium</t>
  </si>
  <si>
    <t>Recommend and justify an exposure base for this merit rating plan.</t>
  </si>
  <si>
    <t>Calculate the relative credibility of an exposure that has been three or more years accident-free</t>
  </si>
  <si>
    <t>using the exposure base from part (a) above.</t>
  </si>
  <si>
    <t>2018 Exam 8 - Q3</t>
  </si>
  <si>
    <t>Earned Premiums</t>
  </si>
  <si>
    <t>Current Merit Rating Factor</t>
  </si>
  <si>
    <t>63,000 + C</t>
  </si>
  <si>
    <t>λ parameter for claim counts, which follow a Poisson distribution</t>
  </si>
  <si>
    <t>Credibility for the new policy period for an insured that has had no claim-free years</t>
  </si>
  <si>
    <t>Calculate C, the number of claims incurred for Group B.</t>
  </si>
  <si>
    <t>Calculate the merit rating factor for an exposure that is accident-free for two or more years for</t>
  </si>
  <si>
    <t>the new policy period.</t>
  </si>
  <si>
    <t>Briefly explain two circumstances under which using earned premium as the exposure base</t>
  </si>
  <si>
    <t>would not correct for maldistribution.</t>
  </si>
  <si>
    <t>2019 Exam 8 - Q3 revised</t>
  </si>
  <si>
    <t>An insurance company has a private passenger auto book of business with an experience</t>
  </si>
  <si>
    <t>modification factor in its rating plan.</t>
  </si>
  <si>
    <t>Given the following:</t>
  </si>
  <si>
    <t>Annual claims for an individual driver follow a negative binomial distribution with r=10</t>
  </si>
  <si>
    <t>Expected claim frequency for the entire book of business</t>
  </si>
  <si>
    <t>Credibility for the group of risks that have had at least one accident in the last year</t>
  </si>
  <si>
    <t>For the negative binomial distribution:</t>
  </si>
  <si>
    <t>Calculate the experience modification factor for a policy that has had at least one accident in the</t>
  </si>
  <si>
    <t>last year.</t>
  </si>
  <si>
    <t>Describe why a class with a higher volume of claims and more exposures may have less</t>
  </si>
  <si>
    <t>credibility than a class with fewer claims and exposures.</t>
  </si>
  <si>
    <t>Finished</t>
  </si>
  <si>
    <t>Rating</t>
  </si>
  <si>
    <t>A+X</t>
  </si>
  <si>
    <t>A+X+Y</t>
  </si>
  <si>
    <t>Freq to Prem</t>
  </si>
  <si>
    <t>Rel Freq</t>
  </si>
  <si>
    <t>Credibility</t>
  </si>
  <si>
    <t>The credibilities should increase in proportion to the # of years of experience if the chance of</t>
  </si>
  <si>
    <t>accidents for individual risks remains constant and no risks enter or leave the class.</t>
  </si>
  <si>
    <t>2 years relative to 1 year</t>
  </si>
  <si>
    <t>3 years relative to 1 year</t>
  </si>
  <si>
    <t>Since these are much less than 2 and 3, respectively, it must be that risks’ chances for accidents</t>
  </si>
  <si>
    <t>are changing and/or risks may be entering or leaving the class.</t>
  </si>
  <si>
    <t>I assume the problem meant 1 or more years and 2 or more years claim-free, since we are not</t>
  </si>
  <si>
    <t>given data for exactly 2 years.</t>
  </si>
  <si>
    <t>I also assume the premium is at present 0 years claim-free rates.</t>
  </si>
  <si>
    <t>don’t have prior year data, but we know R will equal 0 for both 1+ and 2+ years claim-free.</t>
  </si>
  <si>
    <t>1+ years Mod</t>
  </si>
  <si>
    <t>Cred</t>
  </si>
  <si>
    <t>2+ years Mod</t>
  </si>
  <si>
    <t>since R=0</t>
  </si>
  <si>
    <t>The authors use earned premium at current class B rates as their exposure base to avoid the</t>
  </si>
  <si>
    <t>maldistribution caused when higher frequency territories produce more X, Y, and B risks and</t>
  </si>
  <si>
    <t>higher premiums.</t>
  </si>
  <si>
    <t>Territorial rate differentials are proper.</t>
  </si>
  <si>
    <t>High frequency territories are also high average premium territories.</t>
  </si>
  <si>
    <t>Note: the terminology here for “class” is different than in the source paper. In the source paper, all of the merit</t>
  </si>
  <si>
    <t>ratings have different factors, but can be contained within a single broader class.</t>
  </si>
  <si>
    <t>Solution assuming 1+ and 2+ years claim-free (more in line with the paper and what the CAS</t>
  </si>
  <si>
    <t>intended):</t>
  </si>
  <si>
    <t>I assume the problem meant 1+ and 2+ years claim-free, and not exactly 1 and 2 years</t>
  </si>
  <si>
    <t>claim-free.</t>
  </si>
  <si>
    <t>Mod</t>
  </si>
  <si>
    <t>Solution for EXACTLY 1 and 2 years claim-free:</t>
  </si>
  <si>
    <t>Note that the credibilities are negative. The reason for this is that the Mod is applied to the class rate, and</t>
  </si>
  <si>
    <t>the class mostly consists of the 3+ years claims-free insureds. As such, if the class rate is set to be the</t>
  </si>
  <si>
    <t>weighted average loss cost for all insureds in the class, the class rate will be low, and the factors for X and</t>
  </si>
  <si>
    <t>Y ratings will be higher than the class rate. So for X and Y insureds, the Mod &gt; 1, and R = 0 since they</t>
  </si>
  <si>
    <t>were claim-free last year, thus a negative credibility results.</t>
  </si>
  <si>
    <t>Risks are entering/exiting the portfolio.</t>
  </si>
  <si>
    <t>Risk characteristics are changing over time.</t>
  </si>
  <si>
    <t>Avg Freq</t>
  </si>
  <si>
    <t>A Freq</t>
  </si>
  <si>
    <t>A Mod</t>
  </si>
  <si>
    <t>A Cred</t>
  </si>
  <si>
    <t>A+X+Y Freq</t>
  </si>
  <si>
    <t>A+X+Y Mod</t>
  </si>
  <si>
    <t>A+X+Y Cred</t>
  </si>
  <si>
    <t>Let X = # of claims</t>
  </si>
  <si>
    <t>Pr (risk was accident free last year) = Pr(X = 0) = e^(-m)</t>
  </si>
  <si>
    <t>Pr (risk had at least one accident last year) = 1 − Pr(X = 0) = 1 - e^(-m)</t>
  </si>
  <si>
    <t># of risks accident free last year = N * Pr(X = 0) = N(e^(-m))</t>
  </si>
  <si>
    <t># of risks with at least one accident last year; N * Pr(X &gt; 0) = N(1 - e^(-m))</t>
  </si>
  <si>
    <t>expected # of claims last year = Nm</t>
  </si>
  <si>
    <t>freq = avg # of claims last year for current B risks = (Nm) / [N(1 - e^(-m))] = m/(1 - e^(-m))</t>
  </si>
  <si>
    <t>R = (freq for B)/(overall frequency) = m/(1 - e^(-m))/m = 1/(1 - e^(-m))</t>
  </si>
  <si>
    <t>Z = (M − 1) / (R − 1) = (M − 1) / ((1/(1 - e^(-m))) − 1 )</t>
  </si>
  <si>
    <t>Credibility for an individual risk is lowered when the class plan is highly refined, because it is</t>
  </si>
  <si>
    <t>more difficult to identify differences in the loss potential for the particular risk at-hand from the</t>
  </si>
  <si>
    <t>average risk in the class.</t>
  </si>
  <si>
    <t>Solution assuming 1+, 2+, and 3+ years claim-free (more in line with the paper):</t>
  </si>
  <si>
    <t>I assume the problem meant 1+, 2+, and 3+ years claim-free, and not exactly 1, 2, and 3 years</t>
  </si>
  <si>
    <t>1+</t>
  </si>
  <si>
    <t>EP</t>
  </si>
  <si>
    <t>Claims</t>
  </si>
  <si>
    <t>Freq</t>
  </si>
  <si>
    <t>Solution for EXACTLY 1, 2, and 3 years claim-free:</t>
  </si>
  <si>
    <t>Using premium is preferable as it will account for any exposure correlation with other variables</t>
  </si>
  <si>
    <t>like territory.</t>
  </si>
  <si>
    <t>The declining credibility for increased years of experience for XYZ is unusual, but not theoretically</t>
  </si>
  <si>
    <t>impossible. The focus here is on relative credibilities and magnitude of the credibilities.</t>
  </si>
  <si>
    <t>Relative credibilities for ABC are nearly 1:2:3, but very different for XYZ. Insurer XYZ may have</t>
  </si>
  <si>
    <t>more risk entering and leaving classes than ABC.</t>
  </si>
  <si>
    <t>You could have instead suggested risks characteristics are changing over time for XYZ.</t>
  </si>
  <si>
    <t>Insurer XYZ’s class plan may be more refined since the resulting credibilities are lower than</t>
  </si>
  <si>
    <t>ABC’s (assuming both portfolios have equal total frequency).</t>
  </si>
  <si>
    <t>A higher overall frequency would imply higher credibilities, so this could also be a reason for the</t>
  </si>
  <si>
    <t>difference between books.</t>
  </si>
  <si>
    <t>If one portfolio has a more refined class plan then the credibility assigned to the experience of a</t>
  </si>
  <si>
    <t>single car would be lower relative to the other portfolio which has a less refined plan (assuming</t>
  </si>
  <si>
    <t>both portfolios have equal total frequency).</t>
  </si>
  <si>
    <t>Note: in this problem, we cannot use relative frequency as we would for other problems to obtain the Mod</t>
  </si>
  <si>
    <t>since we don’t have claim counts. As such, we have to use relative pure premium.</t>
  </si>
  <si>
    <t>Premium</t>
  </si>
  <si>
    <t>2.68 = 0.167R + (1 - 0.167)</t>
  </si>
  <si>
    <t>R</t>
  </si>
  <si>
    <t>11.05988 = 1/(1 - e^(-lambda))</t>
  </si>
  <si>
    <t>lambda</t>
  </si>
  <si>
    <t xml:space="preserve">0.09477 = 100,000 / (980,000 + M) </t>
  </si>
  <si>
    <t>Z</t>
  </si>
  <si>
    <t>This question is really asking about which state has more variation in accident probabilities OVER TIME (i.e.,</t>
  </si>
  <si>
    <t>not the variation within each book).</t>
  </si>
  <si>
    <t>State X</t>
  </si>
  <si>
    <t>Years clm-free</t>
  </si>
  <si>
    <t>n yr Z / 1 yr Z</t>
  </si>
  <si>
    <t>State Y</t>
  </si>
  <si>
    <t>State X’s n yr Z / 1 yr Z ratio is closer to 3, 2, 1 for 3+, 2+, 1+</t>
  </si>
  <si>
    <t>-&gt; State X is more stable over time</t>
  </si>
  <si>
    <t>-&gt; State Y has more variation over time</t>
  </si>
  <si>
    <t>The graders were looking for a solution here based on the text, so they wanted you to check how frequency</t>
  </si>
  <si>
    <t>correlates with premiums and whether loss ratios were flat. Based on that, they wanted you to conclude that</t>
  </si>
  <si>
    <t>you should use car-years as the base. That said, so long as territory relativities are proper, it would be fine to</t>
  </si>
  <si>
    <t>use premium as the base, though the graders didn’t give credit for that.</t>
  </si>
  <si>
    <t>Premium should be used as the exposure base to prevent the maldistribution of premium if higher</t>
  </si>
  <si>
    <t>frequency territories have higher premiums and territory relativities are proper. Testing this with the</t>
  </si>
  <si>
    <t>data shows:</t>
  </si>
  <si>
    <t>avg Prem</t>
  </si>
  <si>
    <t>Loss Ratio</t>
  </si>
  <si>
    <t>All territories have the same Loss Ratio, which suggests the territory relativities are proper.</t>
  </si>
  <si>
    <t>However, higher frequency territories do not have higher average premiums. Therefore, it is</t>
  </si>
  <si>
    <t>advisable to use earned car years as the exposure base instead of earned premium.</t>
  </si>
  <si>
    <t>flawed, so it isn’t a defective question (that said, it is a bit unusual to see a higher average premium and higher</t>
  </si>
  <si>
    <t>frequency for people with 3+ years accident free compared to only 2 years accident free).</t>
  </si>
  <si>
    <t>Using earned premium as the exposure base is basically akin to using the loss ratio method versus the pure</t>
  </si>
  <si>
    <t>premium method to price relativities. When there is only 1 rating variable in the rating algorithm, there will be</t>
  </si>
  <si>
    <t>no exposure correlation between rating variables, and both approaches would give identical results. In other</t>
  </si>
  <si>
    <t>words, in this problem, since the merit plan is the only rating variable, using exposures or premium should</t>
  </si>
  <si>
    <t>give you the exact same answer if done correctly. So the graders should have given full credit to using</t>
  </si>
  <si>
    <t>exposures in part (b) and using the Mod calculated based on exposures in part (c).</t>
  </si>
  <si>
    <t>You could have also solved this problem using premium, but not in the way shown in the examiners report, and</t>
  </si>
  <si>
    <t>it would have taken longer than using exposures. If you were to use premium, the premium needs to be at a</t>
  </si>
  <si>
    <t>common level (I assume it is already at the current rate level). You can do this by first calculating the current</t>
  </si>
  <si>
    <t>relativities by dividing the premiums by the base rate of $1,000 and then by the exposures. You’ll get</t>
  </si>
  <si>
    <t>relativities of 1, 0.33, 4, and 12.50 for 3+, 2, 1, and 0 years, respectively. Then you can divide the premium</t>
  </si>
  <si>
    <t>numbers by these relativities to obtain premiums at the common level of 3+ years claims-free. Then you can</t>
  </si>
  <si>
    <t>use these premiums at the common level to calculate frequencies, and you’ll end up with the exact same</t>
  </si>
  <si>
    <t>answers to parts (b) and (c) as if you had used exposures as the base instead of premiums.</t>
  </si>
  <si>
    <t>i. High frequency territories are also high average premium territories.</t>
  </si>
  <si>
    <t>ii. Territorial differentials are proper.</t>
  </si>
  <si>
    <t>Ratio</t>
  </si>
  <si>
    <t>We would want to use earned premium as an exposure base if there is exposure correlation</t>
  </si>
  <si>
    <t>between territory and number of years accident-free and territory relativities are properly</t>
  </si>
  <si>
    <t>priced. There may be correlation since frequency varies by territory, but since territories are not</t>
  </si>
  <si>
    <t>properly priced due to not being allowed in rating, premium will not be an improvement over</t>
  </si>
  <si>
    <t>earned car years as an exposure base.</t>
  </si>
  <si>
    <t>1+ yrs R = 0 by definition since 1+ years accident free. That means Mod = Relative Frequency = 1 - Z.</t>
  </si>
  <si>
    <t>1+ Freq</t>
  </si>
  <si>
    <t>Total Freq</t>
  </si>
  <si>
    <t>1+ Mod</t>
  </si>
  <si>
    <t>1+ Cred</t>
  </si>
  <si>
    <t>0 yrs R</t>
  </si>
  <si>
    <t>0 yrs Freq</t>
  </si>
  <si>
    <t>0 yrs Mod</t>
  </si>
  <si>
    <t>0 yrs Cred</t>
  </si>
  <si>
    <t>This table is clearly related to the table in Appendix 1 of the Bailey &amp; Simon paper. However, the purpose of</t>
  </si>
  <si>
    <t>that table is to demonstrate that with a fixed cohort of risks with constant frequencies, you can give about twice</t>
  </si>
  <si>
    <t>as much individual risk credibility to a risk with 2+ years-claims free compared to a risk with 1+ years</t>
  </si>
  <si>
    <t>claims-free (and about 3 times the credibility for 3+ years). In other words, the lack of variation of an</t>
  </si>
  <si>
    <t>individual insured’s chance of an accident is taken as a given in creating that table, rather than learned as a</t>
  </si>
  <si>
    <t>conclusion from the table. So assuming the group of insureds in this question has no one enter or leave the</t>
  </si>
  <si>
    <t>group, then the makeup of the group is constant, and with constant expected frequencies, an individual insured</t>
  </si>
  <si>
    <t>randomly chosen from the group would have the same expected frequency no matter when the insured is chosen</t>
  </si>
  <si>
    <t>in time (note that insureds with claims don’t actually leave the group, so they would still be included in</t>
  </si>
  <si>
    <t>calculating the expected frequency for the group). Thus, of course the variation of an individual insured’s</t>
  </si>
  <si>
    <t>chance for an accident won’t change over time - as mentioned above, this is already assumed when you have a</t>
  </si>
  <si>
    <t>fixed cohort of risks with constant frequencies. It seems like the question writer didn’t understand this point,</t>
  </si>
  <si>
    <t>and as such, I believe you’ll have to essentially work backwards by seeing whether the 2+ and 3+ year</t>
  </si>
  <si>
    <t>credibilities are 2 and 3 times the 1+ year credibility, and if so, only then do you conclude that the variation of</t>
  </si>
  <si>
    <t>an individual insured’s chance of an accident is not changing over time. Given this, I’ll show the solution that</t>
  </si>
  <si>
    <t>is consistent with the source paper, and then 1 more based on an alternative interpretation of the numbers</t>
  </si>
  <si>
    <t>given in the problem that is not consistent with the source paper (not sure if the graders will allow it).</t>
  </si>
  <si>
    <t>SOLUTION 1: Source paper approach</t>
  </si>
  <si>
    <t>We can interpret the given table such that t=1 means 1+ years claim-free, t=2 means 2+ years claim-free, and</t>
  </si>
  <si>
    <t>t=3 means 3+ years claim-free. In other words, if an insured has made it to time 1 without claims, then that</t>
  </si>
  <si>
    <t>insured might also make it to times 2 or 3 or so on without claims. So really, the numbers given are not</t>
  </si>
  <si>
    <t>EXACTLY t years claim-free, but t or more years claim-free. So if we wanted the number of policies with</t>
  </si>
  <si>
    <t>EXACTLY t years claims-free, we can subtract adjacent columns in the given table. For the 0.05 freq group,</t>
  </si>
  <si>
    <t>this would mean 2,500 insured have exactly 0 years claims-free, 2,500 have exactly 1 year claims-free, 1,000</t>
  </si>
  <si>
    <t>insureds have exactly 2 years claims-free, and 44,000 insureds have 3+ years claims-free.</t>
  </si>
  <si>
    <t># of claims from</t>
  </si>
  <si>
    <t>Rel Freq to t=0</t>
  </si>
  <si>
    <t>Relative Cred</t>
  </si>
  <si>
    <t>Since the relative credibilities for t=2 and t=3 are approximately 2 and 3 times the credibility for t=1,</t>
  </si>
  <si>
    <t>the variation of an individual insured’s chances for an accident is not changing over time.</t>
  </si>
  <si>
    <t>SOLUTION 2: Alternative interpretation, inconsistent with source paper</t>
  </si>
  <si>
    <t>Assume the numbers given represent # of insureds with EXACTLY t years claims-free.</t>
  </si>
  <si>
    <t>years claim-free</t>
  </si>
  <si>
    <t>Since the relative credibilities for 2+ and 3+ are fairly close to 2 and 3 times the credibility for 1+</t>
  </si>
  <si>
    <t>years claims-free, the variation of an individual insured’s chances for an accident is not changing</t>
  </si>
  <si>
    <t>over time.</t>
  </si>
  <si>
    <t xml:space="preserve"> I assume all premiums in this question are on-level. We want to use premium as the base instead of</t>
  </si>
  <si>
    <t>car-years if high frequency territories are also high average premium territories, and if territory rates are</t>
  </si>
  <si>
    <t>proper. In this part, we only need to look at the 2nd table given.</t>
  </si>
  <si>
    <t>There isn’t enough information to know whether territories are priced correctly, but we can see</t>
  </si>
  <si>
    <t>that high frequency territories are not high premium territories, because territory C has the</t>
  </si>
  <si>
    <t>highest frequency but lowest average premium. As such, I would recommend using earned</t>
  </si>
  <si>
    <t>car-years as the base for frequency.</t>
  </si>
  <si>
    <t>The wording of this question says RELATIVE credibility, so based on the usage of this in the source</t>
  </si>
  <si>
    <t>material, I assume they are asking for the 3+ year credibility divided by the 1+ year credibility. That said,</t>
  </si>
  <si>
    <t>this should have been more explicit, and past exam question have been more explicit that we are asking for</t>
  </si>
  <si>
    <t>credibility relative to 1+ years claim-free.</t>
  </si>
  <si>
    <t>The premium is given not at B rates, so we need to divide out current relativities to get premium at B</t>
  </si>
  <si>
    <t>rates.</t>
  </si>
  <si>
    <t>Prem at B Rates</t>
  </si>
  <si>
    <t>1.741 = (C/200) / ((63000+C)/815)</t>
  </si>
  <si>
    <t>The wording here is a little odd, as there is no merit rating factor for the A+X category. Instead, there</t>
  </si>
  <si>
    <t>would be an experience mod that would replace the merit rating variable. So I think the question writer</t>
  </si>
  <si>
    <t>meant to ask what the indicated experience mod would be for a risk with 2 or more accident-free years.</t>
  </si>
  <si>
    <t>The answer to that is just the relative frequency for A+X to the total using premium at B rates.</t>
  </si>
  <si>
    <t>A+X Freq</t>
  </si>
  <si>
    <t>Really, because of the wording of this question, there is only 1 main reason, which is that other variables</t>
  </si>
  <si>
    <t>aren’t priced properly. The other item from the paper about high frequency territories having high</t>
  </si>
  <si>
    <t>premium is about exposure correlation existing in the first place, not about correcting for it. But I</t>
  </si>
  <si>
    <t>suppose if exposure correlation doesn’t exist, then there is nothing to correct.</t>
  </si>
  <si>
    <t>exposure correlation with those variables.</t>
  </si>
  <si>
    <t>If other rating variables are not priced properly, then EP would not properly account for</t>
  </si>
  <si>
    <t>If there is no exposure correlation with other rating variables, then there will be no</t>
  </si>
  <si>
    <t>maldistribution issue to correct.</t>
  </si>
  <si>
    <t>Pr(X &gt;=1) = 1 - Pr(X = 0) = 1 - [(0+r-1)!/0!(r-1)! * p^0 * (1-p)^r] = 1 - [1 * 1 * (1-p)^r]</t>
  </si>
  <si>
    <t>R = 1/[1 - (1 - p)^r] = 1/[1 - (1 - p)^10]</t>
  </si>
  <si>
    <t>We can get p because we know the expected claim frequency will equal 0.101 and we have the negative</t>
  </si>
  <si>
    <t>binomial formula for the mean.</t>
  </si>
  <si>
    <t>10p/(1-p)=0.101</t>
  </si>
  <si>
    <t>p</t>
  </si>
  <si>
    <t>The question wording asks you to describe why a CLASS may have less credibility, but the model</t>
  </si>
  <si>
    <t>solutions in the examiner’s report discuss why an INDIVIDUAL RISK within a class might have less</t>
  </si>
  <si>
    <t>credibility. I’ll show answers for both, even though credit was only given for the individual risk</t>
  </si>
  <si>
    <t>assumption (even though that’s not what the question wording said).</t>
  </si>
  <si>
    <t>Solution 1: Talking about individual risk experience rating credibility</t>
  </si>
  <si>
    <t>Individual risk experience rating credibility is used to distinguish between risks within a class.</t>
  </si>
  <si>
    <t>If the variance between risks in a class is low (i.e., risks within the class are very similar), then</t>
  </si>
  <si>
    <t>experience rating credibility will also be low regardless of the size of the class.</t>
  </si>
  <si>
    <t>Solution 2: Talking about class credibility</t>
  </si>
  <si>
    <t>Credibility depends not just on the volume of data, but on the variance of the data. So a class</t>
  </si>
  <si>
    <t>with lots of data could have more variance in loss results than a class with less data, and as such</t>
  </si>
  <si>
    <t>might deserve lower credibility.</t>
  </si>
  <si>
    <t xml:space="preserve">To clarify, assuming merit rating is the only rating variable (since we are told territory is not used for rating and we aren't told about any other rating variables), </t>
  </si>
  <si>
    <t>using either exposures or premium would work equally well in this case since there would be no exposure correlation with other rating variables (as there</t>
  </si>
  <si>
    <t xml:space="preserve"> are none with this assumption). However, if there are additional variables in the rating plan that do have exposure correlation with merit rating, then using</t>
  </si>
  <si>
    <t xml:space="preserve"> premium would definitely be an improvement over using exposures.</t>
  </si>
  <si>
    <t>Note that the table of information all reflects current year data, which we will use to determine the Mod. We</t>
  </si>
  <si>
    <t>Examiner report solutions and comments:</t>
  </si>
  <si>
    <t>There is an issue with the solution in the examiner’s report for this problem, so I don't show it. The question itself isn’t inherently</t>
  </si>
  <si>
    <t>Examiner report comments:</t>
  </si>
  <si>
    <t>Question</t>
  </si>
  <si>
    <t>Status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</si>
</sst>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$&quot;#,##0_);[Red]\(&quot;$&quot;#,##0\)"/>
    <numFmt numFmtId="44" formatCode="_(&quot;$&quot;* #,##0.00_);_(&quot;$&quot;* \(#,##0.00\);_(&quot;$&quot;* &quot;-&quot;??_);_(@_)"/>
    <numFmt numFmtId="164" formatCode="_(&quot;$&quot;* #,##0_);_(&quot;$&quot;* \(#,##0\);_(&quot;$&quot;* &quot;-&quot;??_);_(@_)"/>
    <numFmt numFmtId="165" formatCode="0.000"/>
    <numFmt numFmtId="166" formatCode="&quot;$&quot;#,##0"/>
    <numFmt numFmtId="167" formatCode="0.0000"/>
    <numFmt numFmtId="168" formatCode="0.00000"/>
    <numFmt numFmtId="169" formatCode="#,##0.000_);[Red]\(#,##0.000\)"/>
    <numFmt numFmtId="170" formatCode="#,##0.0000_);[Red]\(#,##0.0000\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91">
    <xf numFmtId="0" fontId="0" fillId="0" borderId="0" xfId="0"/>
    <xf numFmtId="0" fontId="0" fillId="3" borderId="1" xfId="0" applyFill="1" applyBorder="1"/>
    <xf numFmtId="0" fontId="0" fillId="4" borderId="1" xfId="0" applyFill="1" applyBorder="1"/>
    <xf numFmtId="0" fontId="0" fillId="2" borderId="2" xfId="0" applyFill="1" applyBorder="1"/>
    <xf numFmtId="0" fontId="4" fillId="2" borderId="2" xfId="0" applyFont="1" applyFill="1" applyBorder="1"/>
    <xf numFmtId="0" fontId="0" fillId="2" borderId="3" xfId="0" applyFill="1" applyBorder="1"/>
    <xf numFmtId="0" fontId="0" fillId="3" borderId="0" xfId="0" applyFill="1"/>
    <xf numFmtId="0" fontId="5" fillId="2" borderId="4" xfId="0" applyFont="1" applyFill="1" applyBorder="1"/>
    <xf numFmtId="0" fontId="0" fillId="2" borderId="0" xfId="0" applyFill="1"/>
    <xf numFmtId="0" fontId="0" fillId="2" borderId="5" xfId="0" applyFill="1" applyBorder="1"/>
    <xf numFmtId="2" fontId="2" fillId="2" borderId="4" xfId="0" applyNumberFormat="1" applyFont="1" applyFill="1" applyBorder="1" applyAlignment="1">
      <alignment horizontal="left"/>
    </xf>
    <xf numFmtId="0" fontId="0" fillId="2" borderId="14" xfId="0" applyFill="1" applyBorder="1" applyAlignment="1">
      <alignment horizontal="center"/>
    </xf>
    <xf numFmtId="0" fontId="0" fillId="2" borderId="9" xfId="0" applyFill="1" applyBorder="1" applyAlignment="1">
      <alignment horizontal="center" wrapText="1"/>
    </xf>
    <xf numFmtId="0" fontId="0" fillId="2" borderId="9" xfId="0" applyFill="1" applyBorder="1" applyAlignment="1">
      <alignment horizontal="center"/>
    </xf>
    <xf numFmtId="3" fontId="0" fillId="2" borderId="9" xfId="0" applyNumberFormat="1" applyFill="1" applyBorder="1" applyAlignment="1">
      <alignment horizontal="center"/>
    </xf>
    <xf numFmtId="6" fontId="0" fillId="2" borderId="9" xfId="0" applyNumberFormat="1" applyFill="1" applyBorder="1" applyAlignment="1">
      <alignment horizontal="center"/>
    </xf>
    <xf numFmtId="165" fontId="0" fillId="2" borderId="9" xfId="0" applyNumberFormat="1" applyFill="1" applyBorder="1" applyAlignment="1">
      <alignment horizontal="center"/>
    </xf>
    <xf numFmtId="0" fontId="0" fillId="2" borderId="6" xfId="0" applyFill="1" applyBorder="1"/>
    <xf numFmtId="0" fontId="0" fillId="2" borderId="7" xfId="0" applyFill="1" applyBorder="1"/>
    <xf numFmtId="164" fontId="0" fillId="2" borderId="7" xfId="1" applyNumberFormat="1" applyFont="1" applyFill="1" applyBorder="1"/>
    <xf numFmtId="0" fontId="0" fillId="2" borderId="8" xfId="0" applyFill="1" applyBorder="1"/>
    <xf numFmtId="0" fontId="3" fillId="3" borderId="0" xfId="0" applyFont="1" applyFill="1"/>
    <xf numFmtId="168" fontId="0" fillId="3" borderId="0" xfId="2" applyNumberFormat="1" applyFont="1" applyFill="1"/>
    <xf numFmtId="2" fontId="0" fillId="3" borderId="0" xfId="0" applyNumberFormat="1" applyFill="1"/>
    <xf numFmtId="165" fontId="3" fillId="3" borderId="0" xfId="0" applyNumberFormat="1" applyFont="1" applyFill="1"/>
    <xf numFmtId="165" fontId="0" fillId="3" borderId="0" xfId="0" applyNumberFormat="1" applyFill="1"/>
    <xf numFmtId="0" fontId="0" fillId="2" borderId="19" xfId="0" applyFill="1" applyBorder="1"/>
    <xf numFmtId="0" fontId="0" fillId="2" borderId="10" xfId="0" applyFill="1" applyBorder="1"/>
    <xf numFmtId="0" fontId="0" fillId="2" borderId="11" xfId="0" applyFill="1" applyBorder="1"/>
    <xf numFmtId="0" fontId="0" fillId="2" borderId="12" xfId="0" applyFill="1" applyBorder="1"/>
    <xf numFmtId="0" fontId="0" fillId="2" borderId="20" xfId="0" applyFill="1" applyBorder="1"/>
    <xf numFmtId="0" fontId="0" fillId="2" borderId="22" xfId="0" applyFill="1" applyBorder="1"/>
    <xf numFmtId="0" fontId="0" fillId="2" borderId="23" xfId="0" applyFill="1" applyBorder="1"/>
    <xf numFmtId="0" fontId="0" fillId="2" borderId="21" xfId="0" applyFill="1" applyBorder="1"/>
    <xf numFmtId="0" fontId="0" fillId="2" borderId="13" xfId="0" applyFill="1" applyBorder="1"/>
    <xf numFmtId="0" fontId="0" fillId="2" borderId="14" xfId="0" applyFill="1" applyBorder="1"/>
    <xf numFmtId="0" fontId="0" fillId="2" borderId="15" xfId="0" applyFill="1" applyBorder="1"/>
    <xf numFmtId="0" fontId="6" fillId="3" borderId="0" xfId="0" applyFont="1" applyFill="1"/>
    <xf numFmtId="167" fontId="0" fillId="3" borderId="0" xfId="0" applyNumberFormat="1" applyFill="1"/>
    <xf numFmtId="0" fontId="0" fillId="2" borderId="19" xfId="0" applyFill="1" applyBorder="1" applyAlignment="1">
      <alignment horizontal="center"/>
    </xf>
    <xf numFmtId="3" fontId="0" fillId="2" borderId="19" xfId="0" applyNumberFormat="1" applyFill="1" applyBorder="1" applyAlignment="1">
      <alignment horizontal="center"/>
    </xf>
    <xf numFmtId="2" fontId="0" fillId="2" borderId="19" xfId="0" applyNumberFormat="1" applyFill="1" applyBorder="1" applyAlignment="1">
      <alignment horizontal="center"/>
    </xf>
    <xf numFmtId="0" fontId="0" fillId="2" borderId="20" xfId="0" applyFill="1" applyBorder="1" applyAlignment="1">
      <alignment horizontal="center"/>
    </xf>
    <xf numFmtId="3" fontId="0" fillId="2" borderId="20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0" fillId="2" borderId="21" xfId="0" applyFill="1" applyBorder="1" applyAlignment="1">
      <alignment horizontal="center"/>
    </xf>
    <xf numFmtId="3" fontId="0" fillId="2" borderId="21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1" fontId="3" fillId="3" borderId="0" xfId="0" applyNumberFormat="1" applyFont="1" applyFill="1"/>
    <xf numFmtId="167" fontId="3" fillId="3" borderId="0" xfId="0" applyNumberFormat="1" applyFont="1" applyFill="1"/>
    <xf numFmtId="2" fontId="0" fillId="2" borderId="9" xfId="0" applyNumberFormat="1" applyFill="1" applyBorder="1" applyAlignment="1">
      <alignment horizontal="center"/>
    </xf>
    <xf numFmtId="0" fontId="0" fillId="3" borderId="0" xfId="0" applyFill="1" applyAlignment="1">
      <alignment horizontal="center"/>
    </xf>
    <xf numFmtId="168" fontId="0" fillId="3" borderId="0" xfId="0" applyNumberFormat="1" applyFill="1" applyAlignment="1">
      <alignment horizontal="center"/>
    </xf>
    <xf numFmtId="165" fontId="0" fillId="3" borderId="0" xfId="0" applyNumberFormat="1" applyFill="1" applyAlignment="1">
      <alignment horizontal="center"/>
    </xf>
    <xf numFmtId="2" fontId="0" fillId="3" borderId="0" xfId="0" applyNumberFormat="1" applyFill="1" applyAlignment="1">
      <alignment horizontal="center"/>
    </xf>
    <xf numFmtId="0" fontId="0" fillId="2" borderId="14" xfId="0" applyFill="1" applyBorder="1" applyAlignment="1">
      <alignment horizontal="center" wrapText="1"/>
    </xf>
    <xf numFmtId="0" fontId="0" fillId="2" borderId="0" xfId="0" applyFill="1" applyAlignment="1">
      <alignment horizontal="center"/>
    </xf>
    <xf numFmtId="3" fontId="0" fillId="2" borderId="0" xfId="0" applyNumberFormat="1" applyFill="1"/>
    <xf numFmtId="3" fontId="0" fillId="2" borderId="0" xfId="0" applyNumberFormat="1" applyFill="1" applyAlignment="1">
      <alignment horizontal="center"/>
    </xf>
    <xf numFmtId="3" fontId="0" fillId="2" borderId="14" xfId="0" applyNumberFormat="1" applyFill="1" applyBorder="1"/>
    <xf numFmtId="3" fontId="0" fillId="2" borderId="14" xfId="0" applyNumberFormat="1" applyFill="1" applyBorder="1" applyAlignment="1">
      <alignment horizontal="center"/>
    </xf>
    <xf numFmtId="6" fontId="0" fillId="2" borderId="9" xfId="0" applyNumberFormat="1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6" fontId="0" fillId="3" borderId="0" xfId="0" applyNumberFormat="1" applyFill="1"/>
    <xf numFmtId="166" fontId="0" fillId="2" borderId="9" xfId="0" applyNumberFormat="1" applyFill="1" applyBorder="1" applyAlignment="1">
      <alignment horizontal="center"/>
    </xf>
    <xf numFmtId="1" fontId="0" fillId="3" borderId="0" xfId="0" applyNumberFormat="1" applyFill="1"/>
    <xf numFmtId="3" fontId="0" fillId="3" borderId="0" xfId="0" applyNumberFormat="1" applyFill="1"/>
    <xf numFmtId="170" fontId="0" fillId="3" borderId="0" xfId="0" applyNumberFormat="1" applyFill="1"/>
    <xf numFmtId="0" fontId="0" fillId="3" borderId="0" xfId="0" quotePrefix="1" applyFill="1"/>
    <xf numFmtId="38" fontId="0" fillId="2" borderId="9" xfId="0" applyNumberFormat="1" applyFill="1" applyBorder="1" applyAlignment="1">
      <alignment horizontal="center"/>
    </xf>
    <xf numFmtId="168" fontId="3" fillId="3" borderId="0" xfId="0" applyNumberFormat="1" applyFont="1" applyFill="1"/>
    <xf numFmtId="0" fontId="0" fillId="2" borderId="0" xfId="0" applyFill="1" applyAlignment="1">
      <alignment horizontal="left" indent="3"/>
    </xf>
    <xf numFmtId="169" fontId="0" fillId="3" borderId="0" xfId="0" applyNumberFormat="1" applyFill="1"/>
    <xf numFmtId="0" fontId="0" fillId="2" borderId="9" xfId="0" applyFill="1" applyBorder="1"/>
    <xf numFmtId="0" fontId="0" fillId="2" borderId="9" xfId="0" applyFill="1" applyBorder="1" applyAlignment="1">
      <alignment wrapText="1"/>
    </xf>
    <xf numFmtId="3" fontId="0" fillId="2" borderId="9" xfId="0" applyNumberFormat="1" applyFill="1" applyBorder="1"/>
    <xf numFmtId="0" fontId="7" fillId="3" borderId="0" xfId="0" applyFont="1" applyFill="1"/>
    <xf numFmtId="169" fontId="3" fillId="3" borderId="0" xfId="0" applyNumberFormat="1" applyFont="1" applyFill="1"/>
    <xf numFmtId="6" fontId="3" fillId="3" borderId="0" xfId="0" applyNumberFormat="1" applyFont="1" applyFill="1"/>
    <xf numFmtId="0" fontId="0" fillId="2" borderId="10" xfId="0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0" fillId="2" borderId="12" xfId="0" applyFill="1" applyBorder="1" applyAlignment="1">
      <alignment horizontal="center"/>
    </xf>
    <xf numFmtId="0" fontId="0" fillId="2" borderId="13" xfId="0" applyFill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0" fillId="2" borderId="15" xfId="0" applyFill="1" applyBorder="1" applyAlignment="1">
      <alignment horizontal="center"/>
    </xf>
    <xf numFmtId="0" fontId="3" fillId="0" borderId="0" xfId="0" applyFont="1"/>
    <xf numFmtId="0" fontId="8" fillId="0" borderId="0" xfId="3"/>
    <xf numFmtId="0" fontId="0" fillId="4" borderId="0" xfId="0" applyFill="1"/>
    <xf numFmtId="0" fontId="2" fillId="0" borderId="0" xfId="0" applyFont="1"/>
  </cellXfs>
  <cellStyles count="4">
    <cellStyle name="Currency" xfId="1" builtinId="4"/>
    <cellStyle name="Hyperlink" xfId="3" builtinId="8"/>
    <cellStyle name="Normal" xfId="0" builtinId="0"/>
    <cellStyle name="Percent" xfId="2" builtinId="5"/>
  </cellStyles>
  <dxfs count="61">
    <dxf>
      <fill>
        <patternFill>
          <bgColor theme="1" tint="0.24994659260841701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  <dxf>
      <fill>
        <patternFill>
          <bgColor theme="1" tint="0.2499465926084170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17</xdr:col>
      <xdr:colOff>505555</xdr:colOff>
      <xdr:row>60</xdr:row>
      <xdr:rowOff>153458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991061-17CC-8EC7-395B-92FD2AF95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029450" y="4972050"/>
          <a:ext cx="5229955" cy="7582958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17</xdr:col>
      <xdr:colOff>429344</xdr:colOff>
      <xdr:row>100</xdr:row>
      <xdr:rowOff>10563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E5E5DDB-8640-B9F1-3EAC-9FEC496F2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29450" y="12592050"/>
          <a:ext cx="5153744" cy="74400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30</xdr:row>
      <xdr:rowOff>0</xdr:rowOff>
    </xdr:from>
    <xdr:to>
      <xdr:col>17</xdr:col>
      <xdr:colOff>534187</xdr:colOff>
      <xdr:row>59</xdr:row>
      <xdr:rowOff>48403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BBEAACA-5308-3D2E-8190-F4BF46EE5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81850" y="6115050"/>
          <a:ext cx="5639587" cy="557290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68</xdr:row>
      <xdr:rowOff>0</xdr:rowOff>
    </xdr:from>
    <xdr:to>
      <xdr:col>18</xdr:col>
      <xdr:colOff>296058</xdr:colOff>
      <xdr:row>108</xdr:row>
      <xdr:rowOff>39169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56C1FB3-5B37-DD53-3E81-8008B9C30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48525" y="13163550"/>
          <a:ext cx="5611008" cy="7659169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108</xdr:row>
      <xdr:rowOff>0</xdr:rowOff>
    </xdr:from>
    <xdr:to>
      <xdr:col>18</xdr:col>
      <xdr:colOff>296058</xdr:colOff>
      <xdr:row>147</xdr:row>
      <xdr:rowOff>1037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47C660-EF52-0612-A70B-3B356778D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48525" y="20783550"/>
          <a:ext cx="5611008" cy="7430537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147</xdr:row>
      <xdr:rowOff>0</xdr:rowOff>
    </xdr:from>
    <xdr:to>
      <xdr:col>18</xdr:col>
      <xdr:colOff>315111</xdr:colOff>
      <xdr:row>187</xdr:row>
      <xdr:rowOff>39169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92B0575-29D0-E4FF-908C-242ED1D89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48525" y="28213050"/>
          <a:ext cx="5630061" cy="7659169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187</xdr:row>
      <xdr:rowOff>0</xdr:rowOff>
    </xdr:from>
    <xdr:to>
      <xdr:col>18</xdr:col>
      <xdr:colOff>324637</xdr:colOff>
      <xdr:row>216</xdr:row>
      <xdr:rowOff>134140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061B4DF-7F84-EE4A-71BB-84BD146D6A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248525" y="35833050"/>
          <a:ext cx="5639587" cy="565864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18</xdr:col>
      <xdr:colOff>200795</xdr:colOff>
      <xdr:row>61</xdr:row>
      <xdr:rowOff>162986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CA9295-95FE-2045-19D4-BDD15FD213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267575" y="4772025"/>
          <a:ext cx="5515745" cy="7602011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18</xdr:col>
      <xdr:colOff>219847</xdr:colOff>
      <xdr:row>100</xdr:row>
      <xdr:rowOff>10537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EB79471-3C6D-E2C4-BE75-5CE0EFC796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267575" y="12401550"/>
          <a:ext cx="5534797" cy="7249537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100</xdr:row>
      <xdr:rowOff>0</xdr:rowOff>
    </xdr:from>
    <xdr:to>
      <xdr:col>18</xdr:col>
      <xdr:colOff>248426</xdr:colOff>
      <xdr:row>124</xdr:row>
      <xdr:rowOff>29217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0A15D1A-1332-9AC7-9352-FE2B3D50D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67575" y="19640550"/>
          <a:ext cx="5563376" cy="460121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42</xdr:row>
      <xdr:rowOff>0</xdr:rowOff>
    </xdr:from>
    <xdr:to>
      <xdr:col>19</xdr:col>
      <xdr:colOff>562747</xdr:colOff>
      <xdr:row>81</xdr:row>
      <xdr:rowOff>162985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B26DB83-2316-5496-C9E2-9F69636C31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0025" y="8401050"/>
          <a:ext cx="5534797" cy="7592485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82</xdr:row>
      <xdr:rowOff>0</xdr:rowOff>
    </xdr:from>
    <xdr:to>
      <xdr:col>19</xdr:col>
      <xdr:colOff>581800</xdr:colOff>
      <xdr:row>122</xdr:row>
      <xdr:rowOff>1064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0948F42-3DE5-D8A4-5F81-E998FFC768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20025" y="16021050"/>
          <a:ext cx="5553850" cy="7621064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122</xdr:row>
      <xdr:rowOff>0</xdr:rowOff>
    </xdr:from>
    <xdr:to>
      <xdr:col>19</xdr:col>
      <xdr:colOff>581800</xdr:colOff>
      <xdr:row>158</xdr:row>
      <xdr:rowOff>48589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15EC479-3855-6D28-925B-522664D5D9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820025" y="23641050"/>
          <a:ext cx="5553850" cy="690658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431007</xdr:colOff>
      <xdr:row>13</xdr:row>
      <xdr:rowOff>97630</xdr:rowOff>
    </xdr:from>
    <xdr:ext cx="1882375" cy="299313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62E71E75-F0AF-4EA5-957A-97B558DF0A4A}"/>
                </a:ext>
              </a:extLst>
            </xdr:cNvPr>
            <xdr:cNvSpPr txBox="1"/>
          </xdr:nvSpPr>
          <xdr:spPr>
            <a:xfrm>
              <a:off x="2183607" y="2331243"/>
              <a:ext cx="1882375" cy="29931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latin typeface="Cambria Math" panose="02040503050406030204" pitchFamily="18" charset="0"/>
                      </a:rPr>
                      <m:t>𝑓</m:t>
                    </m:r>
                    <m:d>
                      <m:dPr>
                        <m:ctrlPr>
                          <a:rPr lang="en-US" sz="110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i="1">
                            <a:latin typeface="Cambria Math" panose="02040503050406030204" pitchFamily="18" charset="0"/>
                          </a:rPr>
                          <m:t>𝑥</m:t>
                        </m:r>
                      </m:e>
                    </m:d>
                    <m:r>
                      <a:rPr lang="en-US" sz="1100" i="0">
                        <a:latin typeface="Cambria Math" panose="02040503050406030204" pitchFamily="18" charset="0"/>
                      </a:rPr>
                      <m:t>=</m:t>
                    </m:r>
                    <m:d>
                      <m:dPr>
                        <m:ctrlPr>
                          <a:rPr lang="en-US" sz="110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m>
                          <m:mPr>
                            <m:plcHide m:val="on"/>
                            <m:mcs>
                              <m:mc>
                                <m:mcPr>
                                  <m:count m:val="1"/>
                                  <m:mcJc m:val="center"/>
                                </m:mcPr>
                              </m:mc>
                            </m:mcs>
                            <m:ctrlPr>
                              <a:rPr lang="en-US" sz="1100" i="1">
                                <a:latin typeface="Cambria Math" panose="02040503050406030204" pitchFamily="18" charset="0"/>
                              </a:rPr>
                            </m:ctrlPr>
                          </m:mPr>
                          <m:mr>
                            <m:e>
                              <m:r>
                                <a:rPr lang="en-US" sz="1100" i="1">
                                  <a:latin typeface="Cambria Math" panose="02040503050406030204" pitchFamily="18" charset="0"/>
                                </a:rPr>
                                <m:t>𝑥</m:t>
                              </m:r>
                              <m:r>
                                <a:rPr lang="en-US" sz="1100" i="0">
                                  <a:latin typeface="Cambria Math" panose="02040503050406030204" pitchFamily="18" charset="0"/>
                                </a:rPr>
                                <m:t>+</m:t>
                              </m:r>
                              <m:r>
                                <a:rPr lang="en-US" sz="1100" i="1">
                                  <a:latin typeface="Cambria Math" panose="02040503050406030204" pitchFamily="18" charset="0"/>
                                </a:rPr>
                                <m:t>𝑟</m:t>
                              </m:r>
                              <m:r>
                                <a:rPr lang="en-US" sz="1100" i="0">
                                  <a:latin typeface="Cambria Math" panose="02040503050406030204" pitchFamily="18" charset="0"/>
                                </a:rPr>
                                <m:t>−1</m:t>
                              </m:r>
                            </m:e>
                          </m:mr>
                          <m:mr>
                            <m:e>
                              <m:r>
                                <a:rPr lang="en-US" sz="1100" i="1">
                                  <a:latin typeface="Cambria Math" panose="02040503050406030204" pitchFamily="18" charset="0"/>
                                </a:rPr>
                                <m:t>𝑥</m:t>
                              </m:r>
                            </m:e>
                          </m:mr>
                        </m:m>
                      </m:e>
                    </m:d>
                    <m:sSup>
                      <m:sSupPr>
                        <m:ctrlPr>
                          <a:rPr lang="en-US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d>
                          <m:dPr>
                            <m:ctrlPr>
                              <a:rPr lang="en-US" sz="1100" i="1">
                                <a:latin typeface="Cambria Math" panose="02040503050406030204" pitchFamily="18" charset="0"/>
                              </a:rPr>
                            </m:ctrlPr>
                          </m:dPr>
                          <m:e>
                            <m:r>
                              <a:rPr lang="en-US" sz="1100" i="0">
                                <a:latin typeface="Cambria Math" panose="02040503050406030204" pitchFamily="18" charset="0"/>
                              </a:rPr>
                              <m:t>1−</m:t>
                            </m:r>
                            <m:r>
                              <a:rPr lang="en-US" sz="1100" i="1">
                                <a:latin typeface="Cambria Math" panose="02040503050406030204" pitchFamily="18" charset="0"/>
                              </a:rPr>
                              <m:t>𝑝</m:t>
                            </m:r>
                          </m:e>
                        </m:d>
                      </m:e>
                      <m:sup>
                        <m:r>
                          <a:rPr lang="en-US" sz="1100" i="1">
                            <a:latin typeface="Cambria Math" panose="02040503050406030204" pitchFamily="18" charset="0"/>
                          </a:rPr>
                          <m:t>𝑟</m:t>
                        </m:r>
                      </m:sup>
                    </m:sSup>
                    <m:sSup>
                      <m:sSupPr>
                        <m:ctrlPr>
                          <a:rPr lang="en-US" sz="110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en-US" sz="1100" i="1">
                            <a:latin typeface="Cambria Math" panose="02040503050406030204" pitchFamily="18" charset="0"/>
                          </a:rPr>
                          <m:t>𝑝</m:t>
                        </m:r>
                      </m:e>
                      <m:sup>
                        <m:r>
                          <a:rPr lang="en-US" sz="1100" i="1">
                            <a:latin typeface="Cambria Math" panose="02040503050406030204" pitchFamily="18" charset="0"/>
                          </a:rPr>
                          <m:t>𝑥</m:t>
                        </m:r>
                      </m:sup>
                    </m:sSup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4" name="TextBox 3">
              <a:extLst>
                <a:ext uri="{FF2B5EF4-FFF2-40B4-BE49-F238E27FC236}">
                  <a16:creationId xmlns:a16="http://schemas.microsoft.com/office/drawing/2014/main" id="{62E71E75-F0AF-4EA5-957A-97B558DF0A4A}"/>
                </a:ext>
              </a:extLst>
            </xdr:cNvPr>
            <xdr:cNvSpPr txBox="1"/>
          </xdr:nvSpPr>
          <xdr:spPr>
            <a:xfrm>
              <a:off x="2183607" y="2331243"/>
              <a:ext cx="1882375" cy="299313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i="0">
                  <a:latin typeface="Cambria Math" panose="02040503050406030204" pitchFamily="18" charset="0"/>
                </a:rPr>
                <a:t>𝑓(𝑥)=(■(𝑥+𝑟−1@𝑥)) (1−𝑝)^𝑟 𝑝^𝑥</a:t>
              </a:r>
              <a:endParaRPr lang="en-US" sz="1100"/>
            </a:p>
          </xdr:txBody>
        </xdr:sp>
      </mc:Fallback>
    </mc:AlternateContent>
    <xdr:clientData/>
  </xdr:oneCellAnchor>
  <xdr:oneCellAnchor>
    <xdr:from>
      <xdr:col>1</xdr:col>
      <xdr:colOff>440531</xdr:colOff>
      <xdr:row>16</xdr:row>
      <xdr:rowOff>30956</xdr:rowOff>
    </xdr:from>
    <xdr:ext cx="829073" cy="318421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8BF199E9-5D5B-4F9C-A0E6-081F2424112D}"/>
                </a:ext>
              </a:extLst>
            </xdr:cNvPr>
            <xdr:cNvSpPr txBox="1"/>
          </xdr:nvSpPr>
          <xdr:spPr>
            <a:xfrm>
              <a:off x="2193131" y="2778919"/>
              <a:ext cx="829073" cy="3184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en-US" sz="1100" i="1">
                        <a:latin typeface="Cambria Math" panose="02040503050406030204" pitchFamily="18" charset="0"/>
                      </a:rPr>
                      <m:t>𝐸</m:t>
                    </m:r>
                    <m:d>
                      <m:dPr>
                        <m:begChr m:val="["/>
                        <m:endChr m:val="]"/>
                        <m:ctrlPr>
                          <a:rPr lang="en-US" sz="110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lang="en-US" sz="1100" b="0" i="1">
                            <a:latin typeface="Cambria Math" panose="02040503050406030204" pitchFamily="18" charset="0"/>
                          </a:rPr>
                          <m:t>𝑋</m:t>
                        </m:r>
                      </m:e>
                    </m:d>
                    <m:r>
                      <a:rPr lang="en-US" sz="1100" i="0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en-US" sz="110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en-US" sz="1100" i="1">
                            <a:latin typeface="Cambria Math" panose="02040503050406030204" pitchFamily="18" charset="0"/>
                          </a:rPr>
                          <m:t>𝑝𝑟</m:t>
                        </m:r>
                      </m:num>
                      <m:den>
                        <m:r>
                          <a:rPr lang="en-US" sz="1100" i="0">
                            <a:latin typeface="Cambria Math" panose="02040503050406030204" pitchFamily="18" charset="0"/>
                          </a:rPr>
                          <m:t>1−</m:t>
                        </m:r>
                        <m:r>
                          <a:rPr lang="en-US" sz="1100" i="1">
                            <a:latin typeface="Cambria Math" panose="02040503050406030204" pitchFamily="18" charset="0"/>
                          </a:rPr>
                          <m:t>𝑝</m:t>
                        </m:r>
                      </m:den>
                    </m:f>
                  </m:oMath>
                </m:oMathPara>
              </a14:m>
              <a:endParaRPr lang="en-US" sz="1100"/>
            </a:p>
          </xdr:txBody>
        </xdr:sp>
      </mc:Choice>
      <mc:Fallback xmlns="">
        <xdr:sp macro="" textlink="">
          <xdr:nvSpPr>
            <xdr:cNvPr id="5" name="TextBox 4">
              <a:extLst>
                <a:ext uri="{FF2B5EF4-FFF2-40B4-BE49-F238E27FC236}">
                  <a16:creationId xmlns:a16="http://schemas.microsoft.com/office/drawing/2014/main" id="{8BF199E9-5D5B-4F9C-A0E6-081F2424112D}"/>
                </a:ext>
              </a:extLst>
            </xdr:cNvPr>
            <xdr:cNvSpPr txBox="1"/>
          </xdr:nvSpPr>
          <xdr:spPr>
            <a:xfrm>
              <a:off x="2193131" y="2778919"/>
              <a:ext cx="829073" cy="318421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n-US" sz="1100" i="0">
                  <a:latin typeface="Cambria Math" panose="02040503050406030204" pitchFamily="18" charset="0"/>
                </a:rPr>
                <a:t>𝐸[</a:t>
              </a:r>
              <a:r>
                <a:rPr lang="en-US" sz="1100" b="0" i="0">
                  <a:latin typeface="Cambria Math" panose="02040503050406030204" pitchFamily="18" charset="0"/>
                </a:rPr>
                <a:t>𝑋]</a:t>
              </a:r>
              <a:r>
                <a:rPr lang="en-US" sz="1100" i="0">
                  <a:latin typeface="Cambria Math" panose="02040503050406030204" pitchFamily="18" charset="0"/>
                </a:rPr>
                <a:t>=𝑝𝑟/(1−𝑝)</a:t>
              </a:r>
              <a:endParaRPr lang="en-US" sz="1100"/>
            </a:p>
          </xdr:txBody>
        </xdr:sp>
      </mc:Fallback>
    </mc:AlternateContent>
    <xdr:clientData/>
  </xdr:oneCellAnchor>
  <xdr:twoCellAnchor editAs="oneCell">
    <xdr:from>
      <xdr:col>11</xdr:col>
      <xdr:colOff>0</xdr:colOff>
      <xdr:row>35</xdr:row>
      <xdr:rowOff>0</xdr:rowOff>
    </xdr:from>
    <xdr:to>
      <xdr:col>20</xdr:col>
      <xdr:colOff>219847</xdr:colOff>
      <xdr:row>70</xdr:row>
      <xdr:rowOff>48562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AE8D90-B63F-2B97-E917-6B727F9AF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96275" y="6686550"/>
          <a:ext cx="5534797" cy="6716062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70</xdr:row>
      <xdr:rowOff>47625</xdr:rowOff>
    </xdr:from>
    <xdr:to>
      <xdr:col>20</xdr:col>
      <xdr:colOff>219847</xdr:colOff>
      <xdr:row>109</xdr:row>
      <xdr:rowOff>77241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4D66662-54B2-88EC-55DB-CB0C466D8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96275" y="13401675"/>
          <a:ext cx="5534797" cy="7459116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109</xdr:row>
      <xdr:rowOff>47625</xdr:rowOff>
    </xdr:from>
    <xdr:to>
      <xdr:col>20</xdr:col>
      <xdr:colOff>219847</xdr:colOff>
      <xdr:row>119</xdr:row>
      <xdr:rowOff>38365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2151DD2-499D-921F-B29A-3F44D4539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296275" y="20831175"/>
          <a:ext cx="5534797" cy="18957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B4FEA-9CCF-4CDC-A6D0-C405E336FF24}">
  <dimension ref="A1:C20"/>
  <sheetViews>
    <sheetView tabSelected="1" workbookViewId="0"/>
  </sheetViews>
  <sheetFormatPr defaultRowHeight="15" x14ac:dyDescent="0.25"/>
  <cols>
    <col min="1" max="1" width="25.42578125" customWidth="1"/>
    <col min="2" max="2" width="13.85546875" bestFit="1" customWidth="1"/>
    <col min="3" max="3" width="15.85546875" bestFit="1" customWidth="1"/>
  </cols>
  <sheetData>
    <row r="1" spans="1:3" x14ac:dyDescent="0.25">
      <c r="A1" s="87" t="s">
        <v>448</v>
      </c>
      <c r="B1" s="87" t="s">
        <v>449</v>
      </c>
    </row>
    <row r="2" spans="1:3" x14ac:dyDescent="0.25">
      <c r="A2" s="88" t="str">
        <f>HYPERLINK("#'2000 Exam 9 - Q32'!A1","2000 Exam 9 - Q32")</f>
        <v>2000 Exam 9 - Q32</v>
      </c>
      <c r="B2" s="89" t="str" cm="1">
        <f t="array" aca="1" ref="B2" ca="1">INDIRECT("'"&amp;A2&amp;"'!B1",TRUE)</f>
        <v>Finished</v>
      </c>
      <c r="C2" s="90" t="str" cm="1">
        <f t="array" aca="1" ref="C2" ca="1">IF(INDIRECT("'"&amp;A2&amp;"'!d1",TRUE)=0,"",INDIRECT("'"&amp;A2&amp;"'!d1",TRUE))</f>
        <v/>
      </c>
    </row>
    <row r="3" spans="1:3" x14ac:dyDescent="0.25">
      <c r="A3" s="88" t="str">
        <f>HYPERLINK("#'2001 Exam 9 - Q22'!A1","2001 Exam 9 - Q22")</f>
        <v>2001 Exam 9 - Q22</v>
      </c>
      <c r="B3" s="89" t="str" cm="1">
        <f t="array" aca="1" ref="B3" ca="1">INDIRECT("'"&amp;A3&amp;"'!B1",TRUE)</f>
        <v>Finished</v>
      </c>
      <c r="C3" s="90" t="str" cm="1">
        <f t="array" aca="1" ref="C3" ca="1">IF(INDIRECT("'"&amp;A3&amp;"'!d1",TRUE)=0,"",INDIRECT("'"&amp;A3&amp;"'!d1",TRUE))</f>
        <v/>
      </c>
    </row>
    <row r="4" spans="1:3" x14ac:dyDescent="0.25">
      <c r="A4" s="88" t="str">
        <f>HYPERLINK("#'2002 Exam 9 - Q47'!A1","2002 Exam 9 - Q47")</f>
        <v>2002 Exam 9 - Q47</v>
      </c>
      <c r="B4" s="89" t="str" cm="1">
        <f t="array" aca="1" ref="B4" ca="1">INDIRECT("'"&amp;A4&amp;"'!B1",TRUE)</f>
        <v>Finished</v>
      </c>
      <c r="C4" s="90" t="str" cm="1">
        <f t="array" aca="1" ref="C4" ca="1">IF(INDIRECT("'"&amp;A4&amp;"'!d1",TRUE)=0,"",INDIRECT("'"&amp;A4&amp;"'!d1",TRUE))</f>
        <v>*Good problem*</v>
      </c>
    </row>
    <row r="5" spans="1:3" x14ac:dyDescent="0.25">
      <c r="A5" s="88" t="str">
        <f>HYPERLINK("#'2003 Exam 9 - Q22'!A1","2003 Exam 9 - Q22")</f>
        <v>2003 Exam 9 - Q22</v>
      </c>
      <c r="B5" s="89" t="str" cm="1">
        <f t="array" aca="1" ref="B5" ca="1">INDIRECT("'"&amp;A5&amp;"'!B1",TRUE)</f>
        <v>Finished</v>
      </c>
      <c r="C5" s="90" t="str" cm="1">
        <f t="array" aca="1" ref="C5" ca="1">IF(INDIRECT("'"&amp;A5&amp;"'!d1",TRUE)=0,"",INDIRECT("'"&amp;A5&amp;"'!d1",TRUE))</f>
        <v/>
      </c>
    </row>
    <row r="6" spans="1:3" x14ac:dyDescent="0.25">
      <c r="A6" s="88" t="str">
        <f>HYPERLINK("#'2004 Exam 9 - Q2 revised'!A1","2004 Exam 9 - Q2 revised")</f>
        <v>2004 Exam 9 - Q2 revised</v>
      </c>
      <c r="B6" s="89" t="str" cm="1">
        <f t="array" aca="1" ref="B6" ca="1">INDIRECT("'"&amp;A6&amp;"'!B1",TRUE)</f>
        <v>Finished</v>
      </c>
      <c r="C6" s="90" t="str" cm="1">
        <f t="array" aca="1" ref="C6" ca="1">IF(INDIRECT("'"&amp;A6&amp;"'!d1",TRUE)=0,"",INDIRECT("'"&amp;A6&amp;"'!d1",TRUE))</f>
        <v/>
      </c>
    </row>
    <row r="7" spans="1:3" x14ac:dyDescent="0.25">
      <c r="A7" s="88" t="str">
        <f>HYPERLINK("#'2005 Exam 9 - Q3'!A1","2005 Exam 9 - Q3")</f>
        <v>2005 Exam 9 - Q3</v>
      </c>
      <c r="B7" s="89" t="str" cm="1">
        <f t="array" aca="1" ref="B7" ca="1">INDIRECT("'"&amp;A7&amp;"'!B1",TRUE)</f>
        <v>Finished</v>
      </c>
      <c r="C7" s="90" t="str" cm="1">
        <f t="array" aca="1" ref="C7" ca="1">IF(INDIRECT("'"&amp;A7&amp;"'!d1",TRUE)=0,"",INDIRECT("'"&amp;A7&amp;"'!d1",TRUE))</f>
        <v>*Good problem*</v>
      </c>
    </row>
    <row r="8" spans="1:3" x14ac:dyDescent="0.25">
      <c r="A8" s="88" t="str">
        <f>HYPERLINK("#'2006 Exam 9 - Q2'!A1","2006 Exam 9 - Q2")</f>
        <v>2006 Exam 9 - Q2</v>
      </c>
      <c r="B8" s="89" t="str" cm="1">
        <f t="array" aca="1" ref="B8" ca="1">INDIRECT("'"&amp;A8&amp;"'!B1",TRUE)</f>
        <v>Finished</v>
      </c>
      <c r="C8" s="90" t="str" cm="1">
        <f t="array" aca="1" ref="C8" ca="1">IF(INDIRECT("'"&amp;A8&amp;"'!d1",TRUE)=0,"",INDIRECT("'"&amp;A8&amp;"'!d1",TRUE))</f>
        <v/>
      </c>
    </row>
    <row r="9" spans="1:3" x14ac:dyDescent="0.25">
      <c r="A9" s="88" t="str">
        <f>HYPERLINK("#'2007 Exam 9 - Q2'!A1","2007 Exam 9 - Q2")</f>
        <v>2007 Exam 9 - Q2</v>
      </c>
      <c r="B9" s="89" t="str" cm="1">
        <f t="array" aca="1" ref="B9" ca="1">INDIRECT("'"&amp;A9&amp;"'!B1",TRUE)</f>
        <v>Finished</v>
      </c>
      <c r="C9" s="90" t="str" cm="1">
        <f t="array" aca="1" ref="C9" ca="1">IF(INDIRECT("'"&amp;A9&amp;"'!d1",TRUE)=0,"",INDIRECT("'"&amp;A9&amp;"'!d1",TRUE))</f>
        <v>*Good problem*</v>
      </c>
    </row>
    <row r="10" spans="1:3" x14ac:dyDescent="0.25">
      <c r="A10" s="88" t="str">
        <f>HYPERLINK("#'2008 Exam 9 - Q5'!A1","2008 Exam 9 - Q5")</f>
        <v>2008 Exam 9 - Q5</v>
      </c>
      <c r="B10" s="89" t="str" cm="1">
        <f t="array" aca="1" ref="B10" ca="1">INDIRECT("'"&amp;A10&amp;"'!B1",TRUE)</f>
        <v>Finished</v>
      </c>
      <c r="C10" s="90" t="str" cm="1">
        <f t="array" aca="1" ref="C10" ca="1">IF(INDIRECT("'"&amp;A10&amp;"'!d1",TRUE)=0,"",INDIRECT("'"&amp;A10&amp;"'!d1",TRUE))</f>
        <v>*Good problem*</v>
      </c>
    </row>
    <row r="11" spans="1:3" x14ac:dyDescent="0.25">
      <c r="A11" s="88" t="str">
        <f>HYPERLINK("#'2009 Exam 9 - Q4'!A1","2009 Exam 9 - Q4")</f>
        <v>2009 Exam 9 - Q4</v>
      </c>
      <c r="B11" s="89" t="str" cm="1">
        <f t="array" aca="1" ref="B11" ca="1">INDIRECT("'"&amp;A11&amp;"'!B1",TRUE)</f>
        <v>Finished</v>
      </c>
      <c r="C11" s="90" t="str" cm="1">
        <f t="array" aca="1" ref="C11" ca="1">IF(INDIRECT("'"&amp;A11&amp;"'!d1",TRUE)=0,"",INDIRECT("'"&amp;A11&amp;"'!d1",TRUE))</f>
        <v>*Good problem*</v>
      </c>
    </row>
    <row r="12" spans="1:3" x14ac:dyDescent="0.25">
      <c r="A12" s="88" t="str">
        <f>HYPERLINK("#'2010 Exam 9 - Q5'!A1","2010 Exam 9 - Q5")</f>
        <v>2010 Exam 9 - Q5</v>
      </c>
      <c r="B12" s="89" t="str" cm="1">
        <f t="array" aca="1" ref="B12" ca="1">INDIRECT("'"&amp;A12&amp;"'!B1",TRUE)</f>
        <v>Finished</v>
      </c>
      <c r="C12" s="90" t="str" cm="1">
        <f t="array" aca="1" ref="C12" ca="1">IF(INDIRECT("'"&amp;A12&amp;"'!d1",TRUE)=0,"",INDIRECT("'"&amp;A12&amp;"'!d1",TRUE))</f>
        <v/>
      </c>
    </row>
    <row r="13" spans="1:3" x14ac:dyDescent="0.25">
      <c r="A13" s="88" t="str">
        <f>HYPERLINK("#'2011 Exam 8 - Q1'!A1","2011 Exam 8 - Q1")</f>
        <v>2011 Exam 8 - Q1</v>
      </c>
      <c r="B13" s="89" t="str" cm="1">
        <f t="array" aca="1" ref="B13" ca="1">INDIRECT("'"&amp;A13&amp;"'!B1",TRUE)</f>
        <v>Finished</v>
      </c>
      <c r="C13" s="90" t="str" cm="1">
        <f t="array" aca="1" ref="C13" ca="1">IF(INDIRECT("'"&amp;A13&amp;"'!d1",TRUE)=0,"",INDIRECT("'"&amp;A13&amp;"'!d1",TRUE))</f>
        <v>*Good problem*</v>
      </c>
    </row>
    <row r="14" spans="1:3" x14ac:dyDescent="0.25">
      <c r="A14" s="88" t="str">
        <f>HYPERLINK("#'2012 Exam 8 - Q6'!A1","2012 Exam 8 - Q6")</f>
        <v>2012 Exam 8 - Q6</v>
      </c>
      <c r="B14" s="89" t="str" cm="1">
        <f t="array" aca="1" ref="B14" ca="1">INDIRECT("'"&amp;A14&amp;"'!B1",TRUE)</f>
        <v>Finished</v>
      </c>
      <c r="C14" s="90" t="str" cm="1">
        <f t="array" aca="1" ref="C14" ca="1">IF(INDIRECT("'"&amp;A14&amp;"'!d1",TRUE)=0,"",INDIRECT("'"&amp;A14&amp;"'!d1",TRUE))</f>
        <v>*Good problem*</v>
      </c>
    </row>
    <row r="15" spans="1:3" x14ac:dyDescent="0.25">
      <c r="A15" s="88" t="str">
        <f>HYPERLINK("#'2014 Exam 8 - Q5'!A1","2014 Exam 8 - Q5")</f>
        <v>2014 Exam 8 - Q5</v>
      </c>
      <c r="B15" s="89" t="str" cm="1">
        <f t="array" aca="1" ref="B15" ca="1">INDIRECT("'"&amp;A15&amp;"'!B1",TRUE)</f>
        <v>Finished</v>
      </c>
      <c r="C15" s="90" t="str" cm="1">
        <f t="array" aca="1" ref="C15" ca="1">IF(INDIRECT("'"&amp;A15&amp;"'!d1",TRUE)=0,"",INDIRECT("'"&amp;A15&amp;"'!d1",TRUE))</f>
        <v>*Good problem*</v>
      </c>
    </row>
    <row r="16" spans="1:3" x14ac:dyDescent="0.25">
      <c r="A16" s="88" t="str">
        <f>HYPERLINK("#'2015 Exam 8 - Q1'!A1","2015 Exam 8 - Q1")</f>
        <v>2015 Exam 8 - Q1</v>
      </c>
      <c r="B16" s="89" t="str" cm="1">
        <f t="array" aca="1" ref="B16" ca="1">INDIRECT("'"&amp;A16&amp;"'!B1",TRUE)</f>
        <v>Finished</v>
      </c>
      <c r="C16" s="90" t="str" cm="1">
        <f t="array" aca="1" ref="C16" ca="1">IF(INDIRECT("'"&amp;A16&amp;"'!d1",TRUE)=0,"",INDIRECT("'"&amp;A16&amp;"'!d1",TRUE))</f>
        <v>*Good problem*</v>
      </c>
    </row>
    <row r="17" spans="1:3" x14ac:dyDescent="0.25">
      <c r="A17" s="88" t="str">
        <f>HYPERLINK("#'2016 Exam 8 - Q1'!A1","2016 Exam 8 - Q1")</f>
        <v>2016 Exam 8 - Q1</v>
      </c>
      <c r="B17" s="89" t="str" cm="1">
        <f t="array" aca="1" ref="B17" ca="1">INDIRECT("'"&amp;A17&amp;"'!B1",TRUE)</f>
        <v>Finished</v>
      </c>
      <c r="C17" s="90" t="str" cm="1">
        <f t="array" aca="1" ref="C17" ca="1">IF(INDIRECT("'"&amp;A17&amp;"'!d1",TRUE)=0,"",INDIRECT("'"&amp;A17&amp;"'!d1",TRUE))</f>
        <v/>
      </c>
    </row>
    <row r="18" spans="1:3" x14ac:dyDescent="0.25">
      <c r="A18" s="88" t="str">
        <f>HYPERLINK("#'2017 Exam 8 - Q3'!A1","2017 Exam 8 - Q3")</f>
        <v>2017 Exam 8 - Q3</v>
      </c>
      <c r="B18" s="89" t="str" cm="1">
        <f t="array" aca="1" ref="B18" ca="1">INDIRECT("'"&amp;A18&amp;"'!B1",TRUE)</f>
        <v>Finished</v>
      </c>
      <c r="C18" s="90" t="str" cm="1">
        <f t="array" aca="1" ref="C18" ca="1">IF(INDIRECT("'"&amp;A18&amp;"'!d1",TRUE)=0,"",INDIRECT("'"&amp;A18&amp;"'!d1",TRUE))</f>
        <v>*Good problem*</v>
      </c>
    </row>
    <row r="19" spans="1:3" x14ac:dyDescent="0.25">
      <c r="A19" s="88" t="str">
        <f>HYPERLINK("#'2018 Exam 8 - Q3'!A1","2018 Exam 8 - Q3")</f>
        <v>2018 Exam 8 - Q3</v>
      </c>
      <c r="B19" s="89" t="str" cm="1">
        <f t="array" aca="1" ref="B19" ca="1">INDIRECT("'"&amp;A19&amp;"'!B1",TRUE)</f>
        <v>Finished</v>
      </c>
      <c r="C19" s="90" t="str" cm="1">
        <f t="array" aca="1" ref="C19" ca="1">IF(INDIRECT("'"&amp;A19&amp;"'!d1",TRUE)=0,"",INDIRECT("'"&amp;A19&amp;"'!d1",TRUE))</f>
        <v/>
      </c>
    </row>
    <row r="20" spans="1:3" x14ac:dyDescent="0.25">
      <c r="A20" s="88" t="str">
        <f>HYPERLINK("#'2019 Exam 8 - Q3 revised'!A1","2019 Exam 8 - Q3 revised")</f>
        <v>2019 Exam 8 - Q3 revised</v>
      </c>
      <c r="B20" s="89" t="str" cm="1">
        <f t="array" aca="1" ref="B20" ca="1">INDIRECT("'"&amp;A20&amp;"'!B1",TRUE)</f>
        <v>Finished</v>
      </c>
      <c r="C20" s="90" t="str" cm="1">
        <f t="array" aca="1" ref="C20" ca="1">IF(INDIRECT("'"&amp;A20&amp;"'!d1",TRUE)=0,"",INDIRECT("'"&amp;A20&amp;"'!d1",TRUE))</f>
        <v>*Good problem*</v>
      </c>
    </row>
  </sheetData>
  <conditionalFormatting sqref="B2:B20">
    <cfRule type="cellIs" dxfId="3" priority="1" operator="equal">
      <formula>"Incomplete"</formula>
    </cfRule>
    <cfRule type="cellIs" dxfId="2" priority="2" operator="equal">
      <formula>"Finished"</formula>
    </cfRule>
  </conditionalFormatting>
  <conditionalFormatting sqref="B3:B20">
    <cfRule type="cellIs" dxfId="1" priority="3" operator="equal">
      <formula>"Not Started"</formula>
    </cfRule>
    <cfRule type="cellIs" dxfId="0" priority="4" operator="equal">
      <formula>"Finished"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33BC0-265C-4856-A8D7-6F3D9A535B14}">
  <dimension ref="A1:N32"/>
  <sheetViews>
    <sheetView zoomScaleNormal="100" workbookViewId="0"/>
  </sheetViews>
  <sheetFormatPr defaultColWidth="8.85546875" defaultRowHeight="15" x14ac:dyDescent="0.25"/>
  <cols>
    <col min="1" max="1" width="16.7109375" style="6" bestFit="1" customWidth="1"/>
    <col min="2" max="2" width="15" style="6" customWidth="1"/>
    <col min="3" max="3" width="14" style="6" customWidth="1"/>
    <col min="4" max="4" width="15.28515625" style="6" customWidth="1"/>
    <col min="5" max="5" width="12.42578125" style="6" bestFit="1" customWidth="1"/>
    <col min="6" max="6" width="12" style="6" bestFit="1" customWidth="1"/>
    <col min="7" max="7" width="15.28515625" style="6" bestFit="1" customWidth="1"/>
    <col min="8" max="8" width="4.5703125" style="6" customWidth="1"/>
    <col min="9" max="9" width="3.85546875" style="6" customWidth="1"/>
    <col min="10" max="10" width="2.7109375" style="6" bestFit="1" customWidth="1"/>
    <col min="11" max="11" width="8.85546875" style="6"/>
    <col min="12" max="12" width="12.42578125" style="6" bestFit="1" customWidth="1"/>
    <col min="13" max="16384" width="8.85546875" style="6"/>
  </cols>
  <sheetData>
    <row r="1" spans="1:14" ht="15.75" thickBot="1" x14ac:dyDescent="0.3">
      <c r="A1" s="1" t="s">
        <v>1</v>
      </c>
      <c r="B1" s="2" t="s">
        <v>214</v>
      </c>
      <c r="C1" s="3"/>
      <c r="D1" s="4"/>
      <c r="E1" s="3"/>
      <c r="F1" s="3"/>
      <c r="G1" s="3"/>
      <c r="H1" s="5"/>
    </row>
    <row r="2" spans="1:14" x14ac:dyDescent="0.25">
      <c r="A2" s="7" t="s">
        <v>0</v>
      </c>
      <c r="B2" s="8"/>
      <c r="C2" s="8"/>
      <c r="D2" s="8"/>
      <c r="E2" s="8"/>
      <c r="F2" s="8"/>
      <c r="G2" s="8"/>
      <c r="H2" s="9"/>
    </row>
    <row r="3" spans="1:14" x14ac:dyDescent="0.25">
      <c r="A3" s="10">
        <v>3</v>
      </c>
      <c r="B3" s="8"/>
      <c r="C3" s="8"/>
      <c r="D3" s="8"/>
      <c r="E3" s="8"/>
      <c r="F3" s="8"/>
      <c r="G3" s="8"/>
      <c r="H3" s="9"/>
      <c r="J3" s="6" t="s">
        <v>22</v>
      </c>
      <c r="K3" s="6" t="s">
        <v>215</v>
      </c>
      <c r="L3" s="6" t="s">
        <v>218</v>
      </c>
      <c r="M3" s="6" t="s">
        <v>219</v>
      </c>
      <c r="N3" s="21" t="s">
        <v>220</v>
      </c>
    </row>
    <row r="4" spans="1:14" x14ac:dyDescent="0.25">
      <c r="A4" s="10"/>
      <c r="B4" s="8" t="s">
        <v>2</v>
      </c>
      <c r="C4" s="8"/>
      <c r="D4" s="8"/>
      <c r="E4" s="8"/>
      <c r="F4" s="8"/>
      <c r="G4" s="8"/>
      <c r="H4" s="9"/>
      <c r="K4" s="6" t="s">
        <v>12</v>
      </c>
      <c r="L4" s="22">
        <f>SUM(E$10:E10)/SUM(D$10:D10)</f>
        <v>1.2367097423198947E-3</v>
      </c>
      <c r="M4" s="23">
        <f>L4/L$7</f>
        <v>0.91973700936916969</v>
      </c>
      <c r="N4" s="24">
        <f>1-M4</f>
        <v>8.0262990630830311E-2</v>
      </c>
    </row>
    <row r="5" spans="1:14" x14ac:dyDescent="0.25">
      <c r="A5" s="10"/>
      <c r="B5" s="8" t="s">
        <v>3</v>
      </c>
      <c r="C5" s="8"/>
      <c r="D5" s="8"/>
      <c r="E5" s="8"/>
      <c r="F5" s="8"/>
      <c r="G5" s="8"/>
      <c r="H5" s="9"/>
      <c r="K5" s="6" t="s">
        <v>216</v>
      </c>
      <c r="L5" s="22">
        <f>SUM(E$10:E11)/SUM(D$10:D11)</f>
        <v>1.2544427956133048E-3</v>
      </c>
      <c r="M5" s="23">
        <f>L5/L$7</f>
        <v>0.93292502337516459</v>
      </c>
      <c r="N5" s="24">
        <f t="shared" ref="N5:N6" si="0">1-M5</f>
        <v>6.7074976624835414E-2</v>
      </c>
    </row>
    <row r="6" spans="1:14" x14ac:dyDescent="0.25">
      <c r="A6" s="10"/>
      <c r="B6" s="8"/>
      <c r="C6" s="8"/>
      <c r="D6" s="8"/>
      <c r="E6" s="8"/>
      <c r="F6" s="8"/>
      <c r="G6" s="8"/>
      <c r="H6" s="9"/>
      <c r="K6" s="6" t="s">
        <v>217</v>
      </c>
      <c r="L6" s="22">
        <f>SUM(E$10:E12)/SUM(D$10:D12)</f>
        <v>1.2773319959879638E-3</v>
      </c>
      <c r="M6" s="23">
        <f>L6/L$7</f>
        <v>0.94994764718012459</v>
      </c>
      <c r="N6" s="24">
        <f t="shared" si="0"/>
        <v>5.0052352819875412E-2</v>
      </c>
    </row>
    <row r="7" spans="1:14" x14ac:dyDescent="0.25">
      <c r="A7" s="10"/>
      <c r="B7" s="81" t="s">
        <v>4</v>
      </c>
      <c r="C7" s="82"/>
      <c r="D7" s="82"/>
      <c r="E7" s="82"/>
      <c r="F7" s="82"/>
      <c r="G7" s="83"/>
      <c r="H7" s="9"/>
      <c r="K7" s="6" t="s">
        <v>16</v>
      </c>
      <c r="L7" s="22">
        <f>E14/D14</f>
        <v>1.3446340961837892E-3</v>
      </c>
      <c r="M7" s="23">
        <f>L7/L$7</f>
        <v>1</v>
      </c>
      <c r="N7" s="23"/>
    </row>
    <row r="8" spans="1:14" x14ac:dyDescent="0.25">
      <c r="A8" s="10"/>
      <c r="B8" s="84" t="s">
        <v>5</v>
      </c>
      <c r="C8" s="85"/>
      <c r="D8" s="85"/>
      <c r="E8" s="85"/>
      <c r="F8" s="85"/>
      <c r="G8" s="86"/>
      <c r="H8" s="9"/>
    </row>
    <row r="9" spans="1:14" ht="60" x14ac:dyDescent="0.25">
      <c r="A9" s="10"/>
      <c r="B9" s="12" t="s">
        <v>6</v>
      </c>
      <c r="C9" s="12" t="s">
        <v>7</v>
      </c>
      <c r="D9" s="12" t="s">
        <v>8</v>
      </c>
      <c r="E9" s="12" t="s">
        <v>9</v>
      </c>
      <c r="F9" s="12" t="s">
        <v>10</v>
      </c>
      <c r="G9" s="12" t="s">
        <v>11</v>
      </c>
      <c r="H9" s="9"/>
      <c r="J9" s="6" t="s">
        <v>25</v>
      </c>
      <c r="K9" s="6" t="s">
        <v>221</v>
      </c>
    </row>
    <row r="10" spans="1:14" x14ac:dyDescent="0.25">
      <c r="A10" s="10"/>
      <c r="B10" s="13" t="s">
        <v>12</v>
      </c>
      <c r="C10" s="14">
        <v>247424</v>
      </c>
      <c r="D10" s="15">
        <v>25846000</v>
      </c>
      <c r="E10" s="14">
        <v>31964</v>
      </c>
      <c r="F10" s="13">
        <v>1.2370000000000001</v>
      </c>
      <c r="G10" s="16">
        <v>0.92</v>
      </c>
      <c r="H10" s="9"/>
      <c r="K10" s="6" t="s">
        <v>222</v>
      </c>
    </row>
    <row r="11" spans="1:14" x14ac:dyDescent="0.25">
      <c r="A11" s="10"/>
      <c r="B11" s="13" t="s">
        <v>13</v>
      </c>
      <c r="C11" s="14">
        <v>15868</v>
      </c>
      <c r="D11" s="15">
        <v>1783000</v>
      </c>
      <c r="E11" s="14">
        <v>2695</v>
      </c>
      <c r="F11" s="13">
        <v>1.5109999999999999</v>
      </c>
      <c r="G11" s="16">
        <v>1.123</v>
      </c>
      <c r="H11" s="9"/>
    </row>
    <row r="12" spans="1:14" x14ac:dyDescent="0.25">
      <c r="A12" s="10"/>
      <c r="B12" s="13" t="s">
        <v>14</v>
      </c>
      <c r="C12" s="14">
        <v>20369</v>
      </c>
      <c r="D12" s="15">
        <v>2281000</v>
      </c>
      <c r="E12" s="14">
        <v>3546</v>
      </c>
      <c r="F12" s="13">
        <v>1.5549999999999999</v>
      </c>
      <c r="G12" s="16">
        <v>1.1559999999999999</v>
      </c>
      <c r="H12" s="9"/>
      <c r="J12" s="6" t="s">
        <v>28</v>
      </c>
      <c r="K12" s="6" t="s">
        <v>223</v>
      </c>
      <c r="N12" s="25">
        <f>N5/N6</f>
        <v>1.3400963760129263</v>
      </c>
    </row>
    <row r="13" spans="1:14" x14ac:dyDescent="0.25">
      <c r="A13" s="10"/>
      <c r="B13" s="13" t="s">
        <v>15</v>
      </c>
      <c r="C13" s="14">
        <v>37666</v>
      </c>
      <c r="D13" s="15">
        <v>4129000</v>
      </c>
      <c r="E13" s="14">
        <v>7565</v>
      </c>
      <c r="F13" s="13">
        <v>1.8320000000000001</v>
      </c>
      <c r="G13" s="16">
        <v>1.3620000000000001</v>
      </c>
      <c r="H13" s="9"/>
      <c r="K13" s="6" t="s">
        <v>224</v>
      </c>
      <c r="N13" s="25">
        <f>N4/N6</f>
        <v>1.6035807731092011</v>
      </c>
    </row>
    <row r="14" spans="1:14" x14ac:dyDescent="0.25">
      <c r="A14" s="10"/>
      <c r="B14" s="13" t="s">
        <v>16</v>
      </c>
      <c r="C14" s="14">
        <v>321327</v>
      </c>
      <c r="D14" s="15">
        <v>34039000</v>
      </c>
      <c r="E14" s="14">
        <v>45770</v>
      </c>
      <c r="F14" s="13">
        <v>1.345</v>
      </c>
      <c r="G14" s="16">
        <v>1</v>
      </c>
      <c r="H14" s="9"/>
    </row>
    <row r="15" spans="1:14" x14ac:dyDescent="0.25">
      <c r="A15" s="10"/>
      <c r="B15" s="8"/>
      <c r="C15" s="8"/>
      <c r="D15" s="8"/>
      <c r="E15" s="8"/>
      <c r="F15" s="8"/>
      <c r="G15" s="8"/>
      <c r="H15" s="9"/>
      <c r="K15" s="6" t="s">
        <v>225</v>
      </c>
    </row>
    <row r="16" spans="1:14" x14ac:dyDescent="0.25">
      <c r="A16" s="10"/>
      <c r="B16" s="8" t="s">
        <v>17</v>
      </c>
      <c r="C16" s="8" t="s">
        <v>18</v>
      </c>
      <c r="D16" s="8"/>
      <c r="E16" s="8"/>
      <c r="F16" s="8"/>
      <c r="G16" s="8"/>
      <c r="H16" s="9"/>
      <c r="K16" s="6" t="s">
        <v>226</v>
      </c>
    </row>
    <row r="17" spans="1:8" x14ac:dyDescent="0.25">
      <c r="A17" s="10"/>
      <c r="B17" s="8"/>
      <c r="C17" s="8" t="s">
        <v>19</v>
      </c>
      <c r="D17" s="8"/>
      <c r="E17" s="8"/>
      <c r="F17" s="8"/>
      <c r="G17" s="8"/>
      <c r="H17" s="9"/>
    </row>
    <row r="18" spans="1:8" x14ac:dyDescent="0.25">
      <c r="A18" s="10"/>
      <c r="B18" s="8"/>
      <c r="C18" s="8" t="s">
        <v>20</v>
      </c>
      <c r="D18" s="8"/>
      <c r="E18" s="8"/>
      <c r="F18" s="8"/>
      <c r="G18" s="8"/>
      <c r="H18" s="9"/>
    </row>
    <row r="19" spans="1:8" x14ac:dyDescent="0.25">
      <c r="A19" s="10"/>
      <c r="B19" s="8"/>
      <c r="C19" s="8" t="s">
        <v>21</v>
      </c>
      <c r="D19" s="8"/>
      <c r="E19" s="8"/>
      <c r="F19" s="8"/>
      <c r="G19" s="8"/>
      <c r="H19" s="9"/>
    </row>
    <row r="20" spans="1:8" x14ac:dyDescent="0.25">
      <c r="A20" s="10"/>
      <c r="B20" s="8"/>
      <c r="C20" s="8"/>
      <c r="D20" s="8"/>
      <c r="E20" s="8"/>
      <c r="F20" s="8"/>
      <c r="G20" s="8"/>
      <c r="H20" s="9"/>
    </row>
    <row r="21" spans="1:8" x14ac:dyDescent="0.25">
      <c r="A21" s="10">
        <v>1.5</v>
      </c>
      <c r="B21" s="8" t="s">
        <v>22</v>
      </c>
      <c r="C21" s="8"/>
      <c r="D21" s="8"/>
      <c r="E21" s="8"/>
      <c r="F21" s="8"/>
      <c r="G21" s="8"/>
      <c r="H21" s="9"/>
    </row>
    <row r="22" spans="1:8" x14ac:dyDescent="0.25">
      <c r="A22" s="10"/>
      <c r="B22" s="8" t="s">
        <v>23</v>
      </c>
      <c r="C22" s="8"/>
      <c r="D22" s="8"/>
      <c r="E22" s="8"/>
      <c r="F22" s="8"/>
      <c r="G22" s="8"/>
      <c r="H22" s="9"/>
    </row>
    <row r="23" spans="1:8" x14ac:dyDescent="0.25">
      <c r="A23" s="10"/>
      <c r="B23" s="8" t="s">
        <v>24</v>
      </c>
      <c r="C23" s="8"/>
      <c r="D23" s="8"/>
      <c r="E23" s="8"/>
      <c r="F23" s="8"/>
      <c r="G23" s="8"/>
      <c r="H23" s="9"/>
    </row>
    <row r="24" spans="1:8" x14ac:dyDescent="0.25">
      <c r="A24" s="10"/>
      <c r="B24" s="8"/>
      <c r="C24" s="8"/>
      <c r="D24" s="8"/>
      <c r="E24" s="8"/>
      <c r="F24" s="8"/>
      <c r="G24" s="8"/>
      <c r="H24" s="9"/>
    </row>
    <row r="25" spans="1:8" x14ac:dyDescent="0.25">
      <c r="A25" s="10">
        <v>0.5</v>
      </c>
      <c r="B25" s="8" t="s">
        <v>25</v>
      </c>
      <c r="C25" s="8"/>
      <c r="D25" s="8"/>
      <c r="E25" s="8"/>
      <c r="F25" s="8"/>
      <c r="G25" s="8"/>
      <c r="H25" s="9"/>
    </row>
    <row r="26" spans="1:8" x14ac:dyDescent="0.25">
      <c r="A26" s="10"/>
      <c r="B26" s="8" t="s">
        <v>26</v>
      </c>
      <c r="C26" s="8"/>
      <c r="D26" s="8"/>
      <c r="E26" s="8"/>
      <c r="F26" s="8"/>
      <c r="G26" s="8"/>
      <c r="H26" s="9"/>
    </row>
    <row r="27" spans="1:8" x14ac:dyDescent="0.25">
      <c r="A27" s="10"/>
      <c r="B27" s="8" t="s">
        <v>27</v>
      </c>
      <c r="C27" s="8"/>
      <c r="D27" s="8"/>
      <c r="E27" s="8"/>
      <c r="F27" s="8"/>
      <c r="G27" s="8"/>
      <c r="H27" s="9"/>
    </row>
    <row r="28" spans="1:8" x14ac:dyDescent="0.25">
      <c r="A28" s="10"/>
      <c r="B28" s="8"/>
      <c r="C28" s="8"/>
      <c r="D28" s="8"/>
      <c r="E28" s="8"/>
      <c r="F28" s="8"/>
      <c r="G28" s="8"/>
      <c r="H28" s="9"/>
    </row>
    <row r="29" spans="1:8" x14ac:dyDescent="0.25">
      <c r="A29" s="10">
        <v>1</v>
      </c>
      <c r="B29" s="8" t="s">
        <v>28</v>
      </c>
      <c r="C29" s="8"/>
      <c r="D29" s="8"/>
      <c r="E29" s="8"/>
      <c r="F29" s="8"/>
      <c r="G29" s="8"/>
      <c r="H29" s="9"/>
    </row>
    <row r="30" spans="1:8" x14ac:dyDescent="0.25">
      <c r="A30" s="10"/>
      <c r="B30" s="8" t="s">
        <v>29</v>
      </c>
      <c r="C30" s="8"/>
      <c r="D30" s="8"/>
      <c r="E30" s="8"/>
      <c r="F30" s="8"/>
      <c r="G30" s="8"/>
      <c r="H30" s="9"/>
    </row>
    <row r="31" spans="1:8" x14ac:dyDescent="0.25">
      <c r="A31" s="10"/>
      <c r="B31" s="8" t="s">
        <v>30</v>
      </c>
      <c r="C31" s="8"/>
      <c r="D31" s="8"/>
      <c r="E31" s="8"/>
      <c r="F31" s="8"/>
      <c r="G31" s="8"/>
      <c r="H31" s="9"/>
    </row>
    <row r="32" spans="1:8" ht="15.75" thickBot="1" x14ac:dyDescent="0.3">
      <c r="A32" s="17"/>
      <c r="B32" s="18"/>
      <c r="C32" s="19"/>
      <c r="D32" s="19"/>
      <c r="E32" s="19"/>
      <c r="F32" s="18"/>
      <c r="G32" s="18"/>
      <c r="H32" s="20"/>
    </row>
  </sheetData>
  <mergeCells count="2">
    <mergeCell ref="B7:G7"/>
    <mergeCell ref="B8:G8"/>
  </mergeCells>
  <conditionalFormatting sqref="B1">
    <cfRule type="cellIs" dxfId="41" priority="1" operator="equal">
      <formula>"Finished"</formula>
    </cfRule>
    <cfRule type="cellIs" dxfId="40" priority="2" operator="equal">
      <formula>"Incomplete"</formula>
    </cfRule>
  </conditionalFormatting>
  <dataValidations count="1">
    <dataValidation type="list" allowBlank="1" showInputMessage="1" showErrorMessage="1" sqref="B1" xr:uid="{1FCDBD02-A4C2-4ACE-96F8-49A37E1EF03F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C8717-8C6C-4096-9236-852D9F9EC58F}">
  <dimension ref="A1:P23"/>
  <sheetViews>
    <sheetView zoomScaleNormal="100" workbookViewId="0"/>
  </sheetViews>
  <sheetFormatPr defaultColWidth="8.85546875" defaultRowHeight="15" x14ac:dyDescent="0.25"/>
  <cols>
    <col min="1" max="1" width="16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0.28515625" style="6" customWidth="1"/>
    <col min="8" max="8" width="9.28515625" style="6" customWidth="1"/>
    <col min="9" max="9" width="3.7109375" style="6" customWidth="1"/>
    <col min="10" max="10" width="2.7109375" style="6" bestFit="1" customWidth="1"/>
    <col min="11" max="11" width="13.85546875" style="6" customWidth="1"/>
    <col min="12" max="16384" width="8.85546875" style="6"/>
  </cols>
  <sheetData>
    <row r="1" spans="1:16" ht="15.75" thickBot="1" x14ac:dyDescent="0.3">
      <c r="A1" s="1" t="s">
        <v>31</v>
      </c>
      <c r="B1" s="2" t="s">
        <v>214</v>
      </c>
      <c r="C1" s="3"/>
      <c r="D1" s="4"/>
      <c r="E1" s="3"/>
      <c r="F1" s="3"/>
      <c r="G1" s="3"/>
      <c r="H1" s="5"/>
    </row>
    <row r="2" spans="1:16" x14ac:dyDescent="0.25">
      <c r="A2" s="7" t="s">
        <v>0</v>
      </c>
      <c r="B2" s="8"/>
      <c r="C2" s="8"/>
      <c r="D2" s="8"/>
      <c r="E2" s="8"/>
      <c r="F2" s="8"/>
      <c r="G2" s="8"/>
      <c r="H2" s="9"/>
      <c r="J2" s="6" t="s">
        <v>22</v>
      </c>
      <c r="K2" s="6" t="s">
        <v>227</v>
      </c>
    </row>
    <row r="3" spans="1:16" x14ac:dyDescent="0.25">
      <c r="A3" s="10">
        <v>2.5</v>
      </c>
      <c r="B3" s="8"/>
      <c r="C3" s="8"/>
      <c r="D3" s="8"/>
      <c r="E3" s="8"/>
      <c r="F3" s="8"/>
      <c r="G3" s="8"/>
      <c r="H3" s="9"/>
      <c r="K3" s="6" t="s">
        <v>228</v>
      </c>
    </row>
    <row r="4" spans="1:16" x14ac:dyDescent="0.25">
      <c r="A4" s="10"/>
      <c r="B4" s="8" t="s">
        <v>32</v>
      </c>
      <c r="C4" s="8"/>
      <c r="D4" s="8"/>
      <c r="E4" s="8"/>
      <c r="F4" s="8"/>
      <c r="G4" s="8"/>
      <c r="H4" s="9"/>
    </row>
    <row r="5" spans="1:16" x14ac:dyDescent="0.25">
      <c r="A5" s="10"/>
      <c r="B5" s="8" t="s">
        <v>33</v>
      </c>
      <c r="C5" s="8"/>
      <c r="D5" s="8"/>
      <c r="E5" s="8"/>
      <c r="F5" s="8"/>
      <c r="G5" s="8"/>
      <c r="H5" s="9"/>
      <c r="K5" s="6" t="s">
        <v>229</v>
      </c>
    </row>
    <row r="6" spans="1:16" x14ac:dyDescent="0.25">
      <c r="A6" s="10"/>
      <c r="B6" s="8"/>
      <c r="C6" s="8"/>
      <c r="D6" s="8"/>
      <c r="E6" s="8"/>
      <c r="F6" s="8"/>
      <c r="G6" s="8"/>
      <c r="H6" s="9"/>
    </row>
    <row r="7" spans="1:16" x14ac:dyDescent="0.25">
      <c r="A7" s="10">
        <v>1.5</v>
      </c>
      <c r="B7" s="8" t="s">
        <v>22</v>
      </c>
      <c r="C7" s="8"/>
      <c r="D7" s="8"/>
      <c r="E7" s="8"/>
      <c r="F7" s="8"/>
      <c r="G7" s="8"/>
      <c r="H7" s="9"/>
      <c r="K7" s="37" t="s">
        <v>444</v>
      </c>
    </row>
    <row r="8" spans="1:16" x14ac:dyDescent="0.25">
      <c r="A8" s="10"/>
      <c r="B8" s="8" t="s">
        <v>34</v>
      </c>
      <c r="C8" s="8"/>
      <c r="D8" s="8"/>
      <c r="E8" s="8"/>
      <c r="F8" s="8"/>
      <c r="G8" s="8"/>
      <c r="H8" s="9"/>
      <c r="K8" s="37" t="s">
        <v>230</v>
      </c>
    </row>
    <row r="9" spans="1:16" x14ac:dyDescent="0.25">
      <c r="A9" s="10"/>
      <c r="B9" s="8" t="s">
        <v>35</v>
      </c>
      <c r="C9" s="8"/>
      <c r="D9" s="8"/>
      <c r="E9" s="8"/>
      <c r="F9" s="8"/>
      <c r="G9" s="8"/>
      <c r="H9" s="9"/>
    </row>
    <row r="10" spans="1:16" x14ac:dyDescent="0.25">
      <c r="A10" s="10"/>
      <c r="B10" s="8"/>
      <c r="C10" s="8"/>
      <c r="D10" s="8"/>
      <c r="E10" s="8"/>
      <c r="F10" s="8"/>
      <c r="G10" s="8"/>
      <c r="H10" s="9"/>
      <c r="K10" s="6" t="s">
        <v>231</v>
      </c>
      <c r="L10" s="25">
        <f>SUM(E12:E13)/SUM(D12:D13)/(E15/D15)</f>
        <v>0.9692982456140351</v>
      </c>
      <c r="N10" s="21" t="s">
        <v>232</v>
      </c>
      <c r="O10" s="24">
        <f>1-L10</f>
        <v>3.0701754385964897E-2</v>
      </c>
      <c r="P10" s="6" t="s">
        <v>234</v>
      </c>
    </row>
    <row r="11" spans="1:16" ht="45" x14ac:dyDescent="0.25">
      <c r="A11" s="10"/>
      <c r="B11" s="75"/>
      <c r="C11" s="12" t="s">
        <v>36</v>
      </c>
      <c r="D11" s="12" t="s">
        <v>37</v>
      </c>
      <c r="E11" s="12" t="s">
        <v>9</v>
      </c>
      <c r="F11" s="12" t="s">
        <v>7</v>
      </c>
      <c r="G11" s="8"/>
      <c r="H11" s="9"/>
      <c r="K11" s="6" t="s">
        <v>233</v>
      </c>
      <c r="L11" s="25">
        <f>(E12/D12)/(E15/D15)</f>
        <v>0.95789473684210524</v>
      </c>
      <c r="N11" s="21" t="s">
        <v>232</v>
      </c>
      <c r="O11" s="24">
        <f>1-L11</f>
        <v>4.2105263157894757E-2</v>
      </c>
      <c r="P11" s="6" t="s">
        <v>234</v>
      </c>
    </row>
    <row r="12" spans="1:16" x14ac:dyDescent="0.25">
      <c r="A12" s="10"/>
      <c r="B12" s="13" t="s">
        <v>38</v>
      </c>
      <c r="C12" s="13" t="s">
        <v>39</v>
      </c>
      <c r="D12" s="61">
        <v>5000000</v>
      </c>
      <c r="E12" s="77">
        <v>7000</v>
      </c>
      <c r="F12" s="77">
        <v>15000</v>
      </c>
      <c r="G12" s="8"/>
      <c r="H12" s="9"/>
    </row>
    <row r="13" spans="1:16" x14ac:dyDescent="0.25">
      <c r="A13" s="10"/>
      <c r="B13" s="75"/>
      <c r="C13" s="13">
        <v>1</v>
      </c>
      <c r="D13" s="61">
        <v>7000000</v>
      </c>
      <c r="E13" s="77">
        <v>10000</v>
      </c>
      <c r="F13" s="77">
        <v>12250</v>
      </c>
      <c r="G13" s="8"/>
      <c r="H13" s="9"/>
      <c r="J13" s="6" t="s">
        <v>25</v>
      </c>
      <c r="K13" s="6" t="s">
        <v>235</v>
      </c>
    </row>
    <row r="14" spans="1:16" x14ac:dyDescent="0.25">
      <c r="A14" s="10"/>
      <c r="B14" s="75"/>
      <c r="C14" s="13">
        <v>0</v>
      </c>
      <c r="D14" s="61">
        <v>1000000</v>
      </c>
      <c r="E14" s="77">
        <v>2000</v>
      </c>
      <c r="F14" s="75">
        <v>400</v>
      </c>
      <c r="G14" s="8"/>
      <c r="H14" s="9"/>
      <c r="K14" s="6" t="s">
        <v>236</v>
      </c>
    </row>
    <row r="15" spans="1:16" x14ac:dyDescent="0.25">
      <c r="A15" s="10"/>
      <c r="B15" s="75"/>
      <c r="C15" s="13" t="s">
        <v>16</v>
      </c>
      <c r="D15" s="61">
        <v>13000000</v>
      </c>
      <c r="E15" s="77">
        <v>19000</v>
      </c>
      <c r="F15" s="77">
        <v>27650</v>
      </c>
      <c r="G15" s="8"/>
      <c r="H15" s="9"/>
      <c r="K15" s="6" t="s">
        <v>237</v>
      </c>
    </row>
    <row r="16" spans="1:16" x14ac:dyDescent="0.25">
      <c r="A16" s="10"/>
      <c r="B16" s="8"/>
      <c r="C16" s="8"/>
      <c r="D16" s="8"/>
      <c r="E16" s="8"/>
      <c r="F16" s="8"/>
      <c r="G16" s="8"/>
      <c r="H16" s="9"/>
    </row>
    <row r="17" spans="1:11" x14ac:dyDescent="0.25">
      <c r="A17" s="10">
        <v>0.5</v>
      </c>
      <c r="B17" s="8" t="s">
        <v>25</v>
      </c>
      <c r="C17" s="8"/>
      <c r="D17" s="8"/>
      <c r="E17" s="8"/>
      <c r="F17" s="8"/>
      <c r="G17" s="8"/>
      <c r="H17" s="9"/>
      <c r="J17" s="6" t="s">
        <v>28</v>
      </c>
      <c r="K17" s="6" t="s">
        <v>239</v>
      </c>
    </row>
    <row r="18" spans="1:11" x14ac:dyDescent="0.25">
      <c r="A18" s="10"/>
      <c r="B18" s="8" t="s">
        <v>40</v>
      </c>
      <c r="C18" s="8"/>
      <c r="D18" s="8"/>
      <c r="E18" s="8"/>
      <c r="F18" s="8"/>
      <c r="G18" s="8"/>
      <c r="H18" s="9"/>
      <c r="K18" s="6" t="s">
        <v>238</v>
      </c>
    </row>
    <row r="19" spans="1:11" x14ac:dyDescent="0.25">
      <c r="A19" s="10"/>
      <c r="B19" s="8"/>
      <c r="C19" s="8"/>
      <c r="D19" s="8"/>
      <c r="E19" s="8"/>
      <c r="F19" s="8"/>
      <c r="G19" s="8"/>
      <c r="H19" s="9"/>
    </row>
    <row r="20" spans="1:11" x14ac:dyDescent="0.25">
      <c r="A20" s="10">
        <v>0.5</v>
      </c>
      <c r="B20" s="8" t="s">
        <v>28</v>
      </c>
      <c r="C20" s="8"/>
      <c r="D20" s="8"/>
      <c r="E20" s="8"/>
      <c r="F20" s="8"/>
      <c r="G20" s="8"/>
      <c r="H20" s="9"/>
    </row>
    <row r="21" spans="1:11" x14ac:dyDescent="0.25">
      <c r="A21" s="10"/>
      <c r="B21" s="8" t="s">
        <v>41</v>
      </c>
      <c r="C21" s="8"/>
      <c r="D21" s="8"/>
      <c r="E21" s="8"/>
      <c r="F21" s="8"/>
      <c r="G21" s="8"/>
      <c r="H21" s="9"/>
    </row>
    <row r="22" spans="1:11" x14ac:dyDescent="0.25">
      <c r="A22" s="10"/>
      <c r="B22" s="8" t="s">
        <v>42</v>
      </c>
      <c r="C22" s="8"/>
      <c r="D22" s="8"/>
      <c r="E22" s="8"/>
      <c r="F22" s="8"/>
      <c r="G22" s="8"/>
      <c r="H22" s="9"/>
    </row>
    <row r="23" spans="1:11" ht="15.75" thickBot="1" x14ac:dyDescent="0.3">
      <c r="A23" s="17"/>
      <c r="B23" s="18"/>
      <c r="C23" s="19"/>
      <c r="D23" s="19"/>
      <c r="E23" s="19"/>
      <c r="F23" s="18"/>
      <c r="G23" s="18"/>
      <c r="H23" s="20"/>
    </row>
  </sheetData>
  <conditionalFormatting sqref="B1">
    <cfRule type="cellIs" dxfId="39" priority="1" operator="equal">
      <formula>"Finished"</formula>
    </cfRule>
    <cfRule type="cellIs" dxfId="38" priority="2" operator="equal">
      <formula>"Incomplete"</formula>
    </cfRule>
  </conditionalFormatting>
  <dataValidations count="1">
    <dataValidation type="list" allowBlank="1" showInputMessage="1" showErrorMessage="1" sqref="B1" xr:uid="{B19FC5F3-6263-48AB-B8DF-2ED249D10921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22FC9-BBA9-4F79-BAFA-93C92FBAC922}">
  <dimension ref="A1:M28"/>
  <sheetViews>
    <sheetView zoomScaleNormal="100" workbookViewId="0"/>
  </sheetViews>
  <sheetFormatPr defaultColWidth="8.85546875" defaultRowHeight="15" x14ac:dyDescent="0.25"/>
  <cols>
    <col min="1" max="1" width="16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7.85546875" style="6" customWidth="1"/>
    <col min="7" max="7" width="11.7109375" style="6" customWidth="1"/>
    <col min="8" max="8" width="9.28515625" style="6" customWidth="1"/>
    <col min="9" max="9" width="4.7109375" style="6" customWidth="1"/>
    <col min="10" max="10" width="2.7109375" style="6" bestFit="1" customWidth="1"/>
    <col min="11" max="16384" width="8.85546875" style="6"/>
  </cols>
  <sheetData>
    <row r="1" spans="1:13" ht="15.75" thickBot="1" x14ac:dyDescent="0.3">
      <c r="A1" s="1" t="s">
        <v>43</v>
      </c>
      <c r="B1" s="2" t="s">
        <v>214</v>
      </c>
      <c r="C1" s="3"/>
      <c r="D1" s="4" t="s">
        <v>44</v>
      </c>
      <c r="E1" s="3"/>
      <c r="F1" s="3"/>
      <c r="G1" s="3"/>
      <c r="H1" s="5"/>
    </row>
    <row r="2" spans="1:13" x14ac:dyDescent="0.25">
      <c r="A2" s="7" t="s">
        <v>0</v>
      </c>
      <c r="B2" s="8"/>
      <c r="C2" s="8"/>
      <c r="D2" s="8"/>
      <c r="E2" s="8"/>
      <c r="F2" s="8"/>
      <c r="G2" s="8"/>
      <c r="H2" s="9"/>
      <c r="K2" s="37" t="s">
        <v>240</v>
      </c>
    </row>
    <row r="3" spans="1:13" x14ac:dyDescent="0.25">
      <c r="A3" s="10">
        <v>2</v>
      </c>
      <c r="B3" s="8"/>
      <c r="C3" s="8"/>
      <c r="D3" s="8"/>
      <c r="E3" s="8"/>
      <c r="F3" s="8"/>
      <c r="G3" s="8"/>
      <c r="H3" s="9"/>
      <c r="K3" s="37" t="s">
        <v>241</v>
      </c>
    </row>
    <row r="4" spans="1:13" x14ac:dyDescent="0.25">
      <c r="A4" s="10"/>
      <c r="B4" s="8"/>
      <c r="C4" s="8"/>
      <c r="D4" s="8"/>
      <c r="E4" s="8"/>
      <c r="F4" s="8"/>
      <c r="G4" s="8"/>
      <c r="H4" s="9"/>
    </row>
    <row r="5" spans="1:13" x14ac:dyDescent="0.25">
      <c r="A5" s="10">
        <v>1.5</v>
      </c>
      <c r="B5" s="8" t="s">
        <v>22</v>
      </c>
      <c r="C5" s="8"/>
      <c r="D5" s="8"/>
      <c r="E5" s="8"/>
      <c r="F5" s="8"/>
      <c r="G5" s="8"/>
      <c r="H5" s="9"/>
      <c r="J5" s="6" t="s">
        <v>22</v>
      </c>
      <c r="K5" s="78" t="s">
        <v>242</v>
      </c>
    </row>
    <row r="6" spans="1:13" x14ac:dyDescent="0.25">
      <c r="A6" s="10"/>
      <c r="B6" s="8" t="s">
        <v>45</v>
      </c>
      <c r="C6" s="8"/>
      <c r="D6" s="8"/>
      <c r="E6" s="8"/>
      <c r="F6" s="8"/>
      <c r="G6" s="8"/>
      <c r="H6" s="9"/>
      <c r="K6" s="78" t="s">
        <v>243</v>
      </c>
    </row>
    <row r="7" spans="1:13" x14ac:dyDescent="0.25">
      <c r="A7" s="10"/>
      <c r="B7" s="8"/>
      <c r="C7" s="8"/>
      <c r="D7" s="8"/>
      <c r="E7" s="8"/>
      <c r="F7" s="8"/>
      <c r="G7" s="8"/>
      <c r="H7" s="9"/>
    </row>
    <row r="8" spans="1:13" x14ac:dyDescent="0.25">
      <c r="A8" s="10"/>
      <c r="B8" s="8" t="s">
        <v>46</v>
      </c>
      <c r="C8" s="8"/>
      <c r="D8" s="8"/>
      <c r="E8" s="8"/>
      <c r="F8" s="8"/>
      <c r="G8" s="8"/>
      <c r="H8" s="9"/>
      <c r="K8" s="6" t="s">
        <v>244</v>
      </c>
    </row>
    <row r="9" spans="1:13" x14ac:dyDescent="0.25">
      <c r="A9" s="10"/>
      <c r="B9" s="8" t="s">
        <v>47</v>
      </c>
      <c r="C9" s="8"/>
      <c r="D9" s="8"/>
      <c r="E9" s="8"/>
      <c r="F9" s="8"/>
      <c r="G9" s="8"/>
      <c r="H9" s="9"/>
      <c r="K9" s="6" t="s">
        <v>245</v>
      </c>
    </row>
    <row r="10" spans="1:13" x14ac:dyDescent="0.25">
      <c r="A10" s="10"/>
      <c r="B10" s="8" t="s">
        <v>48</v>
      </c>
      <c r="C10" s="8"/>
      <c r="D10" s="8"/>
      <c r="E10" s="8"/>
      <c r="F10" s="8"/>
      <c r="G10" s="8"/>
      <c r="H10" s="9"/>
    </row>
    <row r="11" spans="1:13" x14ac:dyDescent="0.25">
      <c r="A11" s="10"/>
      <c r="B11" s="8" t="s">
        <v>49</v>
      </c>
      <c r="C11" s="8"/>
      <c r="D11" s="8"/>
      <c r="E11" s="8"/>
      <c r="F11" s="8"/>
      <c r="G11" s="8"/>
      <c r="H11" s="9"/>
      <c r="L11" s="6" t="s">
        <v>246</v>
      </c>
      <c r="M11" s="21" t="s">
        <v>220</v>
      </c>
    </row>
    <row r="12" spans="1:13" x14ac:dyDescent="0.25">
      <c r="A12" s="10"/>
      <c r="B12" s="8"/>
      <c r="C12" s="8"/>
      <c r="D12" s="8"/>
      <c r="E12" s="8"/>
      <c r="F12" s="8"/>
      <c r="G12" s="8"/>
      <c r="H12" s="9"/>
      <c r="K12" s="6" t="s">
        <v>217</v>
      </c>
      <c r="L12" s="25">
        <f>SUM(E14:E16)/SUM(D14:D16)/(E18/D18)</f>
        <v>0.94840966661464399</v>
      </c>
      <c r="M12" s="24">
        <f>1-L12</f>
        <v>5.1590333385356013E-2</v>
      </c>
    </row>
    <row r="13" spans="1:13" ht="60" x14ac:dyDescent="0.25">
      <c r="A13" s="10"/>
      <c r="B13" s="75"/>
      <c r="C13" s="76" t="s">
        <v>7</v>
      </c>
      <c r="D13" s="76" t="s">
        <v>50</v>
      </c>
      <c r="E13" s="76" t="s">
        <v>51</v>
      </c>
      <c r="F13" s="8"/>
      <c r="G13" s="8"/>
      <c r="H13" s="9"/>
      <c r="K13" s="6" t="s">
        <v>216</v>
      </c>
      <c r="L13" s="25">
        <f>SUM(E14:E15)/SUM(D14:D15)/(E18/D18)</f>
        <v>0.90261012483205716</v>
      </c>
      <c r="M13" s="24">
        <f>1-L13</f>
        <v>9.7389875167942841E-2</v>
      </c>
    </row>
    <row r="14" spans="1:13" x14ac:dyDescent="0.25">
      <c r="A14" s="10"/>
      <c r="B14" s="75" t="s">
        <v>12</v>
      </c>
      <c r="C14" s="77">
        <v>50000</v>
      </c>
      <c r="D14" s="61">
        <v>5500000</v>
      </c>
      <c r="E14" s="77">
        <v>5000</v>
      </c>
      <c r="F14" s="8"/>
      <c r="G14" s="8"/>
      <c r="H14" s="9"/>
    </row>
    <row r="15" spans="1:13" x14ac:dyDescent="0.25">
      <c r="A15" s="10"/>
      <c r="B15" s="75" t="s">
        <v>13</v>
      </c>
      <c r="C15" s="77">
        <v>6500</v>
      </c>
      <c r="D15" s="61">
        <v>682500</v>
      </c>
      <c r="E15" s="77">
        <v>1000</v>
      </c>
      <c r="F15" s="8"/>
      <c r="G15" s="8"/>
      <c r="H15" s="9"/>
      <c r="K15" s="78" t="s">
        <v>247</v>
      </c>
    </row>
    <row r="16" spans="1:13" x14ac:dyDescent="0.25">
      <c r="A16" s="10"/>
      <c r="B16" s="75" t="s">
        <v>14</v>
      </c>
      <c r="C16" s="77">
        <v>5000</v>
      </c>
      <c r="D16" s="61">
        <v>535000</v>
      </c>
      <c r="E16" s="75">
        <v>850</v>
      </c>
      <c r="F16" s="8"/>
      <c r="G16" s="8"/>
      <c r="H16" s="9"/>
    </row>
    <row r="17" spans="1:13" x14ac:dyDescent="0.25">
      <c r="A17" s="10"/>
      <c r="B17" s="75" t="s">
        <v>15</v>
      </c>
      <c r="C17" s="77">
        <v>4500</v>
      </c>
      <c r="D17" s="61">
        <v>490500</v>
      </c>
      <c r="E17" s="75">
        <v>900</v>
      </c>
      <c r="F17" s="8"/>
      <c r="G17" s="8"/>
      <c r="H17" s="9"/>
      <c r="L17" s="6" t="s">
        <v>246</v>
      </c>
      <c r="M17" s="6" t="s">
        <v>220</v>
      </c>
    </row>
    <row r="18" spans="1:13" x14ac:dyDescent="0.25">
      <c r="A18" s="10"/>
      <c r="B18" s="75" t="s">
        <v>52</v>
      </c>
      <c r="C18" s="77">
        <v>66000</v>
      </c>
      <c r="D18" s="61">
        <v>7208000</v>
      </c>
      <c r="E18" s="77">
        <v>7750</v>
      </c>
      <c r="F18" s="8"/>
      <c r="G18" s="8"/>
      <c r="H18" s="9"/>
      <c r="K18" s="6" t="s">
        <v>14</v>
      </c>
      <c r="L18" s="25">
        <f>(E16/D16)/(E18/D18)</f>
        <v>1.4776725957190231</v>
      </c>
      <c r="M18" s="25">
        <f>1-L18</f>
        <v>-0.4776725957190231</v>
      </c>
    </row>
    <row r="19" spans="1:13" x14ac:dyDescent="0.25">
      <c r="A19" s="10"/>
      <c r="B19" s="8"/>
      <c r="C19" s="8"/>
      <c r="D19" s="8"/>
      <c r="E19" s="8"/>
      <c r="F19" s="8"/>
      <c r="G19" s="8"/>
      <c r="H19" s="9"/>
      <c r="K19" s="6" t="s">
        <v>13</v>
      </c>
      <c r="L19" s="25">
        <f>(E15/D15)/(E18/D18)</f>
        <v>1.3627318917641498</v>
      </c>
      <c r="M19" s="25">
        <f>1-L19</f>
        <v>-0.36273189176414977</v>
      </c>
    </row>
    <row r="20" spans="1:13" x14ac:dyDescent="0.25">
      <c r="A20" s="10">
        <v>0.5</v>
      </c>
      <c r="B20" s="8" t="s">
        <v>25</v>
      </c>
      <c r="C20" s="8"/>
      <c r="D20" s="8"/>
      <c r="E20" s="8"/>
      <c r="F20" s="8"/>
      <c r="G20" s="8"/>
      <c r="H20" s="9"/>
    </row>
    <row r="21" spans="1:13" x14ac:dyDescent="0.25">
      <c r="A21" s="10"/>
      <c r="B21" s="8" t="s">
        <v>53</v>
      </c>
      <c r="C21" s="8"/>
      <c r="D21" s="8"/>
      <c r="E21" s="8"/>
      <c r="F21" s="8"/>
      <c r="G21" s="8"/>
      <c r="H21" s="9"/>
      <c r="K21" s="37" t="s">
        <v>248</v>
      </c>
    </row>
    <row r="22" spans="1:13" ht="15.75" thickBot="1" x14ac:dyDescent="0.3">
      <c r="A22" s="17"/>
      <c r="B22" s="18"/>
      <c r="C22" s="19"/>
      <c r="D22" s="19"/>
      <c r="E22" s="19"/>
      <c r="F22" s="18"/>
      <c r="G22" s="18"/>
      <c r="H22" s="20"/>
      <c r="K22" s="37" t="s">
        <v>249</v>
      </c>
    </row>
    <row r="23" spans="1:13" x14ac:dyDescent="0.25">
      <c r="K23" s="37" t="s">
        <v>250</v>
      </c>
    </row>
    <row r="24" spans="1:13" x14ac:dyDescent="0.25">
      <c r="K24" s="37" t="s">
        <v>251</v>
      </c>
    </row>
    <row r="25" spans="1:13" x14ac:dyDescent="0.25">
      <c r="K25" s="37" t="s">
        <v>252</v>
      </c>
    </row>
    <row r="27" spans="1:13" x14ac:dyDescent="0.25">
      <c r="J27" s="6" t="s">
        <v>25</v>
      </c>
      <c r="K27" s="6" t="s">
        <v>253</v>
      </c>
    </row>
    <row r="28" spans="1:13" x14ac:dyDescent="0.25">
      <c r="K28" s="6" t="s">
        <v>254</v>
      </c>
    </row>
  </sheetData>
  <conditionalFormatting sqref="B1">
    <cfRule type="cellIs" dxfId="37" priority="1" operator="equal">
      <formula>"Finished"</formula>
    </cfRule>
    <cfRule type="cellIs" dxfId="36" priority="2" operator="equal">
      <formula>"Incomplete"</formula>
    </cfRule>
  </conditionalFormatting>
  <dataValidations count="1">
    <dataValidation type="list" allowBlank="1" showInputMessage="1" showErrorMessage="1" sqref="B1" xr:uid="{D091B813-B2C8-4018-BB36-54F4A9445411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A4E1E-489C-4C8A-AFAB-C9E0F9C1F870}">
  <dimension ref="A1:L23"/>
  <sheetViews>
    <sheetView zoomScaleNormal="100" workbookViewId="0"/>
  </sheetViews>
  <sheetFormatPr defaultColWidth="8.85546875" defaultRowHeight="15" x14ac:dyDescent="0.25"/>
  <cols>
    <col min="1" max="1" width="16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0.28515625" style="6" customWidth="1"/>
    <col min="8" max="8" width="9.28515625" style="6" customWidth="1"/>
    <col min="9" max="9" width="5" style="6" customWidth="1"/>
    <col min="10" max="10" width="2.7109375" style="6" bestFit="1" customWidth="1"/>
    <col min="11" max="11" width="16.42578125" style="6" customWidth="1"/>
    <col min="12" max="16384" width="8.85546875" style="6"/>
  </cols>
  <sheetData>
    <row r="1" spans="1:12" ht="15.75" thickBot="1" x14ac:dyDescent="0.3">
      <c r="A1" s="1" t="s">
        <v>54</v>
      </c>
      <c r="B1" s="2" t="s">
        <v>214</v>
      </c>
      <c r="C1" s="3"/>
      <c r="D1" s="4"/>
      <c r="E1" s="3"/>
      <c r="F1" s="3"/>
      <c r="G1" s="3"/>
      <c r="H1" s="5"/>
    </row>
    <row r="2" spans="1:12" x14ac:dyDescent="0.25">
      <c r="A2" s="7" t="s">
        <v>0</v>
      </c>
      <c r="B2" s="8"/>
      <c r="C2" s="8"/>
      <c r="D2" s="8"/>
      <c r="E2" s="8"/>
      <c r="F2" s="8"/>
      <c r="G2" s="8"/>
      <c r="H2" s="9"/>
      <c r="K2" s="37" t="s">
        <v>240</v>
      </c>
    </row>
    <row r="3" spans="1:12" x14ac:dyDescent="0.25">
      <c r="A3" s="10">
        <v>3</v>
      </c>
      <c r="B3" s="8"/>
      <c r="C3" s="8"/>
      <c r="D3" s="8"/>
      <c r="E3" s="8"/>
      <c r="F3" s="8"/>
      <c r="G3" s="8"/>
      <c r="H3" s="9"/>
      <c r="K3" s="37" t="s">
        <v>241</v>
      </c>
    </row>
    <row r="4" spans="1:12" x14ac:dyDescent="0.25">
      <c r="A4" s="10"/>
      <c r="B4" s="8" t="s">
        <v>55</v>
      </c>
      <c r="C4" s="8"/>
      <c r="D4" s="8"/>
      <c r="E4" s="8"/>
      <c r="F4" s="8"/>
      <c r="G4" s="8"/>
      <c r="H4" s="9"/>
    </row>
    <row r="5" spans="1:12" x14ac:dyDescent="0.25">
      <c r="A5" s="10"/>
      <c r="B5" s="8"/>
      <c r="C5" s="8"/>
      <c r="D5" s="8"/>
      <c r="E5" s="8"/>
      <c r="F5" s="8"/>
      <c r="G5" s="8"/>
      <c r="H5" s="9"/>
      <c r="J5" s="6" t="s">
        <v>22</v>
      </c>
      <c r="K5" s="6" t="s">
        <v>255</v>
      </c>
      <c r="L5" s="6">
        <f>SUM(F7:F10)/SUM(D7:D10)</f>
        <v>5.9999999999999995E-4</v>
      </c>
    </row>
    <row r="6" spans="1:12" ht="45" x14ac:dyDescent="0.25">
      <c r="A6" s="10"/>
      <c r="B6" s="55" t="s">
        <v>56</v>
      </c>
      <c r="C6" s="55" t="s">
        <v>57</v>
      </c>
      <c r="D6" s="55" t="s">
        <v>58</v>
      </c>
      <c r="E6" s="55" t="s">
        <v>7</v>
      </c>
      <c r="F6" s="55" t="s">
        <v>51</v>
      </c>
      <c r="G6" s="8"/>
      <c r="H6" s="9"/>
      <c r="K6" s="6" t="s">
        <v>256</v>
      </c>
      <c r="L6" s="6">
        <f>F7/D7</f>
        <v>5.3333333333333336E-4</v>
      </c>
    </row>
    <row r="7" spans="1:12" x14ac:dyDescent="0.25">
      <c r="A7" s="10"/>
      <c r="B7" s="56" t="s">
        <v>12</v>
      </c>
      <c r="C7" s="56" t="s">
        <v>59</v>
      </c>
      <c r="D7" s="58">
        <v>375000</v>
      </c>
      <c r="E7" s="58">
        <v>2500</v>
      </c>
      <c r="F7" s="56">
        <v>200</v>
      </c>
      <c r="G7" s="8"/>
      <c r="H7" s="9"/>
    </row>
    <row r="8" spans="1:12" x14ac:dyDescent="0.25">
      <c r="A8" s="10"/>
      <c r="B8" s="56" t="s">
        <v>13</v>
      </c>
      <c r="C8" s="56">
        <v>2</v>
      </c>
      <c r="D8" s="58">
        <v>15000</v>
      </c>
      <c r="E8" s="56">
        <v>100</v>
      </c>
      <c r="F8" s="56">
        <v>12</v>
      </c>
      <c r="G8" s="8"/>
      <c r="H8" s="9"/>
      <c r="K8" s="6" t="s">
        <v>257</v>
      </c>
      <c r="L8" s="6">
        <f>L6/L5</f>
        <v>0.88888888888888906</v>
      </c>
    </row>
    <row r="9" spans="1:12" x14ac:dyDescent="0.25">
      <c r="A9" s="10"/>
      <c r="B9" s="56" t="s">
        <v>14</v>
      </c>
      <c r="C9" s="56">
        <v>1</v>
      </c>
      <c r="D9" s="58">
        <v>22500</v>
      </c>
      <c r="E9" s="56">
        <v>150</v>
      </c>
      <c r="F9" s="56">
        <v>20</v>
      </c>
      <c r="G9" s="8"/>
      <c r="H9" s="9"/>
      <c r="K9" s="21" t="s">
        <v>258</v>
      </c>
      <c r="L9" s="49">
        <f>1-L8</f>
        <v>0.11111111111111094</v>
      </c>
    </row>
    <row r="10" spans="1:12" x14ac:dyDescent="0.25">
      <c r="A10" s="10"/>
      <c r="B10" s="56" t="s">
        <v>15</v>
      </c>
      <c r="C10" s="56">
        <v>0</v>
      </c>
      <c r="D10" s="58">
        <v>37500</v>
      </c>
      <c r="E10" s="56">
        <v>250</v>
      </c>
      <c r="F10" s="56">
        <v>38</v>
      </c>
      <c r="G10" s="8"/>
      <c r="H10" s="9"/>
    </row>
    <row r="11" spans="1:12" x14ac:dyDescent="0.25">
      <c r="A11" s="10"/>
      <c r="B11" s="8"/>
      <c r="C11" s="8"/>
      <c r="D11" s="8"/>
      <c r="E11" s="8"/>
      <c r="F11" s="8"/>
      <c r="G11" s="8"/>
      <c r="H11" s="9"/>
      <c r="J11" s="6" t="s">
        <v>25</v>
      </c>
      <c r="K11" s="6" t="s">
        <v>259</v>
      </c>
      <c r="L11" s="6">
        <f>SUM(F7:F9)/SUM(D7:D9)</f>
        <v>5.6242424242424242E-4</v>
      </c>
    </row>
    <row r="12" spans="1:12" x14ac:dyDescent="0.25">
      <c r="A12" s="10"/>
      <c r="B12" s="8" t="s">
        <v>60</v>
      </c>
      <c r="C12" s="8"/>
      <c r="D12" s="8"/>
      <c r="E12" s="8"/>
      <c r="F12" s="8"/>
      <c r="G12" s="8"/>
      <c r="H12" s="9"/>
    </row>
    <row r="13" spans="1:12" x14ac:dyDescent="0.25">
      <c r="A13" s="10"/>
      <c r="B13" s="8" t="s">
        <v>61</v>
      </c>
      <c r="C13" s="8"/>
      <c r="D13" s="8"/>
      <c r="E13" s="8"/>
      <c r="F13" s="8"/>
      <c r="G13" s="8"/>
      <c r="H13" s="9"/>
      <c r="K13" s="6" t="s">
        <v>260</v>
      </c>
      <c r="L13" s="38">
        <f>L11/L5</f>
        <v>0.93737373737373741</v>
      </c>
    </row>
    <row r="14" spans="1:12" x14ac:dyDescent="0.25">
      <c r="A14" s="10"/>
      <c r="B14" s="8"/>
      <c r="C14" s="8"/>
      <c r="D14" s="8"/>
      <c r="E14" s="8"/>
      <c r="F14" s="8"/>
      <c r="G14" s="8"/>
      <c r="H14" s="9"/>
      <c r="K14" s="21" t="s">
        <v>261</v>
      </c>
      <c r="L14" s="49">
        <f>1-L13</f>
        <v>6.2626262626262585E-2</v>
      </c>
    </row>
    <row r="15" spans="1:12" x14ac:dyDescent="0.25">
      <c r="A15" s="10">
        <v>1</v>
      </c>
      <c r="B15" s="8" t="s">
        <v>22</v>
      </c>
      <c r="C15" s="8"/>
      <c r="D15" s="8"/>
      <c r="E15" s="8"/>
      <c r="F15" s="8"/>
      <c r="G15" s="8"/>
      <c r="H15" s="9"/>
    </row>
    <row r="16" spans="1:12" x14ac:dyDescent="0.25">
      <c r="A16" s="10"/>
      <c r="B16" s="8" t="s">
        <v>62</v>
      </c>
      <c r="C16" s="8"/>
      <c r="D16" s="8"/>
      <c r="E16" s="8"/>
      <c r="F16" s="8"/>
      <c r="G16" s="8"/>
      <c r="H16" s="9"/>
      <c r="J16" s="6" t="s">
        <v>28</v>
      </c>
      <c r="K16" s="6" t="s">
        <v>253</v>
      </c>
    </row>
    <row r="17" spans="1:11" x14ac:dyDescent="0.25">
      <c r="A17" s="10"/>
      <c r="B17" s="8"/>
      <c r="C17" s="8"/>
      <c r="D17" s="8"/>
      <c r="E17" s="8"/>
      <c r="F17" s="8"/>
      <c r="G17" s="8"/>
      <c r="H17" s="9"/>
      <c r="K17" s="6" t="s">
        <v>254</v>
      </c>
    </row>
    <row r="18" spans="1:11" x14ac:dyDescent="0.25">
      <c r="A18" s="10">
        <v>1</v>
      </c>
      <c r="B18" s="8" t="s">
        <v>25</v>
      </c>
      <c r="C18" s="8"/>
      <c r="D18" s="8"/>
      <c r="E18" s="8"/>
      <c r="F18" s="8"/>
      <c r="G18" s="8"/>
      <c r="H18" s="9"/>
    </row>
    <row r="19" spans="1:11" x14ac:dyDescent="0.25">
      <c r="A19" s="10"/>
      <c r="B19" s="8" t="s">
        <v>63</v>
      </c>
      <c r="C19" s="8"/>
      <c r="D19" s="8"/>
      <c r="E19" s="8"/>
      <c r="F19" s="8"/>
      <c r="G19" s="8"/>
      <c r="H19" s="9"/>
    </row>
    <row r="20" spans="1:11" x14ac:dyDescent="0.25">
      <c r="A20" s="10"/>
      <c r="B20" s="8"/>
      <c r="C20" s="8"/>
      <c r="D20" s="8"/>
      <c r="E20" s="8"/>
      <c r="F20" s="8"/>
      <c r="G20" s="8"/>
      <c r="H20" s="9"/>
    </row>
    <row r="21" spans="1:11" x14ac:dyDescent="0.25">
      <c r="A21" s="10">
        <v>1</v>
      </c>
      <c r="B21" s="8" t="s">
        <v>28</v>
      </c>
      <c r="C21" s="8"/>
      <c r="D21" s="8"/>
      <c r="E21" s="8"/>
      <c r="F21" s="8"/>
      <c r="G21" s="8"/>
      <c r="H21" s="9"/>
    </row>
    <row r="22" spans="1:11" x14ac:dyDescent="0.25">
      <c r="A22" s="10"/>
      <c r="B22" s="8" t="s">
        <v>64</v>
      </c>
      <c r="C22" s="8"/>
      <c r="D22" s="8"/>
      <c r="E22" s="8"/>
      <c r="F22" s="8"/>
      <c r="G22" s="8"/>
      <c r="H22" s="9"/>
    </row>
    <row r="23" spans="1:11" ht="15.75" thickBot="1" x14ac:dyDescent="0.3">
      <c r="A23" s="17"/>
      <c r="B23" s="18"/>
      <c r="C23" s="19"/>
      <c r="D23" s="19"/>
      <c r="E23" s="19"/>
      <c r="F23" s="18"/>
      <c r="G23" s="18"/>
      <c r="H23" s="20"/>
    </row>
  </sheetData>
  <conditionalFormatting sqref="B1">
    <cfRule type="cellIs" dxfId="35" priority="1" operator="equal">
      <formula>"Finished"</formula>
    </cfRule>
    <cfRule type="cellIs" dxfId="34" priority="2" operator="equal">
      <formula>"Incomplete"</formula>
    </cfRule>
  </conditionalFormatting>
  <dataValidations disablePrompts="1" count="1">
    <dataValidation type="list" allowBlank="1" showInputMessage="1" showErrorMessage="1" sqref="B1" xr:uid="{474CC72D-2405-4616-942E-25D30DB91896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1B3369-B332-4983-A29E-BD4E565C0EDF}">
  <dimension ref="A1:G21"/>
  <sheetViews>
    <sheetView zoomScaleNormal="100" workbookViewId="0"/>
  </sheetViews>
  <sheetFormatPr defaultColWidth="8.85546875" defaultRowHeight="15" x14ac:dyDescent="0.25"/>
  <cols>
    <col min="1" max="1" width="23" style="6" bestFit="1" customWidth="1"/>
    <col min="2" max="2" width="15" style="6" customWidth="1"/>
    <col min="3" max="3" width="14" style="6" customWidth="1"/>
    <col min="4" max="4" width="15" style="6" bestFit="1" customWidth="1"/>
    <col min="5" max="5" width="13.42578125" style="6" customWidth="1"/>
    <col min="6" max="6" width="12" style="6" bestFit="1" customWidth="1"/>
    <col min="7" max="7" width="3.140625" style="6" customWidth="1"/>
    <col min="8" max="16384" width="8.85546875" style="6"/>
  </cols>
  <sheetData>
    <row r="1" spans="1:7" ht="15.75" thickBot="1" x14ac:dyDescent="0.3">
      <c r="A1" s="1" t="s">
        <v>65</v>
      </c>
      <c r="B1" s="2" t="s">
        <v>214</v>
      </c>
      <c r="C1" s="3"/>
      <c r="D1" s="4"/>
      <c r="E1" s="3"/>
      <c r="F1" s="3"/>
      <c r="G1" s="5"/>
    </row>
    <row r="2" spans="1:7" x14ac:dyDescent="0.25">
      <c r="A2" s="7" t="s">
        <v>0</v>
      </c>
      <c r="B2" s="8"/>
      <c r="C2" s="8"/>
      <c r="D2" s="8"/>
      <c r="E2" s="8"/>
      <c r="F2" s="8"/>
      <c r="G2" s="9"/>
    </row>
    <row r="3" spans="1:7" x14ac:dyDescent="0.25">
      <c r="A3" s="10">
        <v>1</v>
      </c>
      <c r="B3" s="8"/>
      <c r="C3" s="8"/>
      <c r="D3" s="8"/>
      <c r="E3" s="8"/>
      <c r="F3" s="8"/>
      <c r="G3" s="9"/>
    </row>
    <row r="4" spans="1:7" x14ac:dyDescent="0.25">
      <c r="A4" s="10"/>
      <c r="B4" s="8" t="s">
        <v>66</v>
      </c>
      <c r="C4" s="8"/>
      <c r="D4" s="8"/>
      <c r="E4" s="8"/>
      <c r="F4" s="8"/>
      <c r="G4" s="9"/>
    </row>
    <row r="5" spans="1:7" x14ac:dyDescent="0.25">
      <c r="A5" s="10"/>
      <c r="B5" s="8"/>
      <c r="C5" s="8"/>
      <c r="D5" s="8"/>
      <c r="E5" s="8"/>
      <c r="F5" s="8"/>
      <c r="G5" s="9"/>
    </row>
    <row r="6" spans="1:7" ht="60" x14ac:dyDescent="0.25">
      <c r="A6" s="10"/>
      <c r="B6" s="12" t="s">
        <v>56</v>
      </c>
      <c r="C6" s="12" t="s">
        <v>67</v>
      </c>
      <c r="D6" s="12" t="s">
        <v>7</v>
      </c>
      <c r="E6" s="12" t="s">
        <v>8</v>
      </c>
      <c r="F6" s="12" t="s">
        <v>51</v>
      </c>
      <c r="G6" s="9"/>
    </row>
    <row r="7" spans="1:7" x14ac:dyDescent="0.25">
      <c r="A7" s="10"/>
      <c r="B7" s="13" t="s">
        <v>12</v>
      </c>
      <c r="C7" s="13" t="s">
        <v>68</v>
      </c>
      <c r="D7" s="14">
        <v>10000</v>
      </c>
      <c r="E7" s="15">
        <v>1000000</v>
      </c>
      <c r="F7" s="14">
        <v>1000</v>
      </c>
      <c r="G7" s="9"/>
    </row>
    <row r="8" spans="1:7" x14ac:dyDescent="0.25">
      <c r="A8" s="10"/>
      <c r="B8" s="13" t="s">
        <v>13</v>
      </c>
      <c r="C8" s="13">
        <v>2</v>
      </c>
      <c r="D8" s="14">
        <v>7000</v>
      </c>
      <c r="E8" s="15">
        <v>770000</v>
      </c>
      <c r="F8" s="14">
        <v>1155</v>
      </c>
      <c r="G8" s="9"/>
    </row>
    <row r="9" spans="1:7" x14ac:dyDescent="0.25">
      <c r="A9" s="10"/>
      <c r="B9" s="13" t="s">
        <v>14</v>
      </c>
      <c r="C9" s="13">
        <v>1</v>
      </c>
      <c r="D9" s="14">
        <v>5000</v>
      </c>
      <c r="E9" s="15">
        <v>625000</v>
      </c>
      <c r="F9" s="14">
        <v>1250</v>
      </c>
      <c r="G9" s="9"/>
    </row>
    <row r="10" spans="1:7" x14ac:dyDescent="0.25">
      <c r="A10" s="10"/>
      <c r="B10" s="13" t="s">
        <v>15</v>
      </c>
      <c r="C10" s="13">
        <v>0</v>
      </c>
      <c r="D10" s="14">
        <v>2000</v>
      </c>
      <c r="E10" s="15">
        <v>400000</v>
      </c>
      <c r="F10" s="14">
        <v>1000</v>
      </c>
      <c r="G10" s="9"/>
    </row>
    <row r="11" spans="1:7" x14ac:dyDescent="0.25">
      <c r="A11" s="10"/>
      <c r="B11" s="13" t="s">
        <v>16</v>
      </c>
      <c r="C11" s="13"/>
      <c r="D11" s="14">
        <v>24000</v>
      </c>
      <c r="E11" s="15">
        <v>2795000</v>
      </c>
      <c r="F11" s="14">
        <v>4405</v>
      </c>
      <c r="G11" s="9"/>
    </row>
    <row r="12" spans="1:7" x14ac:dyDescent="0.25">
      <c r="A12" s="10"/>
      <c r="B12" s="8"/>
      <c r="C12" s="8"/>
      <c r="D12" s="8"/>
      <c r="E12" s="8"/>
      <c r="F12" s="8"/>
      <c r="G12" s="9"/>
    </row>
    <row r="13" spans="1:7" x14ac:dyDescent="0.25">
      <c r="A13" s="10"/>
      <c r="B13" s="8" t="s">
        <v>69</v>
      </c>
      <c r="C13" s="8"/>
      <c r="D13" s="8"/>
      <c r="E13" s="8"/>
      <c r="F13" s="8"/>
      <c r="G13" s="9"/>
    </row>
    <row r="14" spans="1:7" ht="15.75" thickBot="1" x14ac:dyDescent="0.3">
      <c r="A14" s="17"/>
      <c r="B14" s="18"/>
      <c r="C14" s="19"/>
      <c r="D14" s="19"/>
      <c r="E14" s="19"/>
      <c r="F14" s="18"/>
      <c r="G14" s="20"/>
    </row>
    <row r="16" spans="1:7" x14ac:dyDescent="0.25">
      <c r="B16" s="37" t="s">
        <v>240</v>
      </c>
    </row>
    <row r="17" spans="2:3" x14ac:dyDescent="0.25">
      <c r="B17" s="37" t="s">
        <v>241</v>
      </c>
    </row>
    <row r="19" spans="2:3" x14ac:dyDescent="0.25">
      <c r="B19" s="6" t="s">
        <v>246</v>
      </c>
      <c r="C19" s="74">
        <f>SUM(F7:F9)/SUM(E7:E9)/(F11/E11)</f>
        <v>0.90208507603098587</v>
      </c>
    </row>
    <row r="21" spans="2:3" x14ac:dyDescent="0.25">
      <c r="B21" s="21" t="s">
        <v>220</v>
      </c>
      <c r="C21" s="79">
        <f>1-C19</f>
        <v>9.7914923969014134E-2</v>
      </c>
    </row>
  </sheetData>
  <conditionalFormatting sqref="B1">
    <cfRule type="cellIs" dxfId="33" priority="1" operator="equal">
      <formula>"Finished"</formula>
    </cfRule>
    <cfRule type="cellIs" dxfId="32" priority="2" operator="equal">
      <formula>"Incomplete"</formula>
    </cfRule>
  </conditionalFormatting>
  <dataValidations count="1">
    <dataValidation type="list" allowBlank="1" showInputMessage="1" showErrorMessage="1" sqref="B1" xr:uid="{2C20353C-B7D0-41B6-99DA-EA0BB9D50118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981FCC-68DD-4B9C-8ECB-21D5212FA969}">
  <dimension ref="A1:H40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5.28515625" style="6" bestFit="1" customWidth="1"/>
    <col min="8" max="8" width="9.28515625" style="6" customWidth="1"/>
    <col min="9" max="16384" width="8.85546875" style="6"/>
  </cols>
  <sheetData>
    <row r="1" spans="1:8" ht="15.75" thickBot="1" x14ac:dyDescent="0.3">
      <c r="A1" s="1" t="s">
        <v>70</v>
      </c>
      <c r="B1" s="2" t="s">
        <v>214</v>
      </c>
      <c r="C1" s="3"/>
      <c r="D1" s="4" t="s">
        <v>44</v>
      </c>
      <c r="E1" s="3"/>
      <c r="F1" s="3"/>
      <c r="G1" s="3"/>
      <c r="H1" s="5"/>
    </row>
    <row r="2" spans="1:8" x14ac:dyDescent="0.25">
      <c r="A2" s="7" t="s">
        <v>0</v>
      </c>
      <c r="B2" s="8"/>
      <c r="C2" s="8"/>
      <c r="D2" s="8"/>
      <c r="E2" s="8"/>
      <c r="F2" s="8"/>
      <c r="G2" s="8"/>
      <c r="H2" s="9"/>
    </row>
    <row r="3" spans="1:8" x14ac:dyDescent="0.25">
      <c r="A3" s="10">
        <v>3</v>
      </c>
      <c r="B3" s="8"/>
      <c r="C3" s="8"/>
      <c r="D3" s="8"/>
      <c r="E3" s="8"/>
      <c r="F3" s="8"/>
      <c r="G3" s="8"/>
      <c r="H3" s="9"/>
    </row>
    <row r="4" spans="1:8" x14ac:dyDescent="0.25">
      <c r="A4" s="10"/>
      <c r="B4" s="8"/>
      <c r="C4" s="8"/>
      <c r="D4" s="8"/>
      <c r="E4" s="8"/>
      <c r="F4" s="8"/>
      <c r="G4" s="8"/>
      <c r="H4" s="9"/>
    </row>
    <row r="5" spans="1:8" x14ac:dyDescent="0.25">
      <c r="A5" s="10">
        <v>2</v>
      </c>
      <c r="B5" s="8" t="s">
        <v>22</v>
      </c>
      <c r="C5" s="8"/>
      <c r="D5" s="8"/>
      <c r="E5" s="8"/>
      <c r="F5" s="8"/>
      <c r="G5" s="8"/>
      <c r="H5" s="9"/>
    </row>
    <row r="6" spans="1:8" x14ac:dyDescent="0.25">
      <c r="A6" s="10"/>
      <c r="B6" s="8" t="s">
        <v>66</v>
      </c>
      <c r="C6" s="8"/>
      <c r="D6" s="8"/>
      <c r="E6" s="8"/>
      <c r="F6" s="8"/>
      <c r="G6" s="8"/>
      <c r="H6" s="9"/>
    </row>
    <row r="7" spans="1:8" x14ac:dyDescent="0.25">
      <c r="A7" s="10"/>
      <c r="B7" s="8"/>
      <c r="C7" s="8"/>
      <c r="D7" s="8"/>
      <c r="E7" s="8"/>
      <c r="F7" s="8"/>
      <c r="G7" s="8"/>
      <c r="H7" s="9"/>
    </row>
    <row r="8" spans="1:8" x14ac:dyDescent="0.25">
      <c r="A8" s="10"/>
      <c r="B8" s="8"/>
      <c r="C8" s="8" t="s">
        <v>71</v>
      </c>
      <c r="D8" s="8"/>
      <c r="E8" s="8"/>
      <c r="F8" s="8"/>
      <c r="G8" s="8"/>
      <c r="H8" s="9"/>
    </row>
    <row r="9" spans="1:8" x14ac:dyDescent="0.25">
      <c r="A9" s="10"/>
      <c r="B9" s="8"/>
      <c r="C9" s="8" t="s">
        <v>72</v>
      </c>
      <c r="D9" s="8"/>
      <c r="E9" s="8"/>
      <c r="F9" s="8"/>
      <c r="G9" s="8"/>
      <c r="H9" s="9"/>
    </row>
    <row r="10" spans="1:8" x14ac:dyDescent="0.25">
      <c r="A10" s="10"/>
      <c r="B10" s="8"/>
      <c r="C10" s="8" t="s">
        <v>73</v>
      </c>
      <c r="D10" s="8"/>
      <c r="E10" s="8"/>
      <c r="F10" s="8"/>
      <c r="G10" s="8"/>
      <c r="H10" s="9"/>
    </row>
    <row r="11" spans="1:8" x14ac:dyDescent="0.25">
      <c r="A11" s="10"/>
      <c r="B11" s="8"/>
      <c r="C11" s="73" t="s">
        <v>74</v>
      </c>
      <c r="D11" s="8"/>
      <c r="E11" s="8"/>
      <c r="F11" s="8"/>
      <c r="G11" s="8"/>
      <c r="H11" s="9"/>
    </row>
    <row r="12" spans="1:8" x14ac:dyDescent="0.25">
      <c r="A12" s="10"/>
      <c r="B12" s="8"/>
      <c r="C12" s="8"/>
      <c r="D12" s="8"/>
      <c r="E12" s="8"/>
      <c r="F12" s="8"/>
      <c r="G12" s="8"/>
      <c r="H12" s="9"/>
    </row>
    <row r="13" spans="1:8" x14ac:dyDescent="0.25">
      <c r="A13" s="10"/>
      <c r="B13" s="8" t="s">
        <v>75</v>
      </c>
      <c r="C13" s="8"/>
      <c r="D13" s="8"/>
      <c r="E13" s="8"/>
      <c r="F13" s="8"/>
      <c r="G13" s="8"/>
      <c r="H13" s="9"/>
    </row>
    <row r="14" spans="1:8" x14ac:dyDescent="0.25">
      <c r="A14" s="10"/>
      <c r="B14" s="8" t="s">
        <v>76</v>
      </c>
      <c r="C14" s="8"/>
      <c r="D14" s="8"/>
      <c r="E14" s="8"/>
      <c r="F14" s="8"/>
      <c r="G14" s="8"/>
      <c r="H14" s="9"/>
    </row>
    <row r="15" spans="1:8" x14ac:dyDescent="0.25">
      <c r="A15" s="10"/>
      <c r="B15" s="8"/>
      <c r="C15" s="8"/>
      <c r="D15" s="8"/>
      <c r="E15" s="8"/>
      <c r="F15" s="8"/>
      <c r="G15" s="8"/>
      <c r="H15" s="9"/>
    </row>
    <row r="16" spans="1:8" x14ac:dyDescent="0.25">
      <c r="A16" s="10"/>
      <c r="B16" s="8" t="s">
        <v>77</v>
      </c>
      <c r="C16" s="8"/>
      <c r="D16" s="8"/>
      <c r="E16" s="8"/>
      <c r="F16" s="8"/>
      <c r="G16" s="8"/>
      <c r="H16" s="9"/>
    </row>
    <row r="17" spans="1:8" x14ac:dyDescent="0.25">
      <c r="A17" s="10"/>
      <c r="B17" s="8"/>
      <c r="C17" s="8"/>
      <c r="D17" s="8"/>
      <c r="E17" s="8"/>
      <c r="F17" s="8"/>
      <c r="G17" s="8"/>
      <c r="H17" s="9"/>
    </row>
    <row r="18" spans="1:8" x14ac:dyDescent="0.25">
      <c r="A18" s="10">
        <v>1</v>
      </c>
      <c r="B18" s="8" t="s">
        <v>25</v>
      </c>
      <c r="C18" s="8"/>
      <c r="D18" s="8"/>
      <c r="E18" s="8"/>
      <c r="F18" s="8"/>
      <c r="G18" s="8"/>
      <c r="H18" s="9"/>
    </row>
    <row r="19" spans="1:8" x14ac:dyDescent="0.25">
      <c r="A19" s="10"/>
      <c r="B19" s="8" t="s">
        <v>78</v>
      </c>
      <c r="C19" s="8"/>
      <c r="D19" s="8"/>
      <c r="E19" s="8"/>
      <c r="F19" s="8"/>
      <c r="G19" s="8"/>
      <c r="H19" s="9"/>
    </row>
    <row r="20" spans="1:8" x14ac:dyDescent="0.25">
      <c r="A20" s="10"/>
      <c r="B20" s="8" t="s">
        <v>79</v>
      </c>
      <c r="C20" s="8"/>
      <c r="D20" s="8"/>
      <c r="E20" s="8"/>
      <c r="F20" s="8"/>
      <c r="G20" s="8"/>
      <c r="H20" s="9"/>
    </row>
    <row r="21" spans="1:8" ht="15.75" thickBot="1" x14ac:dyDescent="0.3">
      <c r="A21" s="17"/>
      <c r="B21" s="18"/>
      <c r="C21" s="19"/>
      <c r="D21" s="19"/>
      <c r="E21" s="19"/>
      <c r="F21" s="18"/>
      <c r="G21" s="18"/>
      <c r="H21" s="20"/>
    </row>
    <row r="23" spans="1:8" x14ac:dyDescent="0.25">
      <c r="A23" s="6" t="s">
        <v>22</v>
      </c>
      <c r="B23" s="6" t="s">
        <v>262</v>
      </c>
    </row>
    <row r="25" spans="1:8" x14ac:dyDescent="0.25">
      <c r="B25" s="6" t="s">
        <v>263</v>
      </c>
    </row>
    <row r="26" spans="1:8" x14ac:dyDescent="0.25">
      <c r="B26" s="6" t="s">
        <v>264</v>
      </c>
    </row>
    <row r="28" spans="1:8" x14ac:dyDescent="0.25">
      <c r="B28" s="6" t="s">
        <v>265</v>
      </c>
    </row>
    <row r="29" spans="1:8" x14ac:dyDescent="0.25">
      <c r="B29" s="6" t="s">
        <v>266</v>
      </c>
    </row>
    <row r="31" spans="1:8" x14ac:dyDescent="0.25">
      <c r="B31" s="6" t="s">
        <v>267</v>
      </c>
    </row>
    <row r="32" spans="1:8" x14ac:dyDescent="0.25">
      <c r="B32" s="6" t="s">
        <v>268</v>
      </c>
    </row>
    <row r="34" spans="1:2" x14ac:dyDescent="0.25">
      <c r="B34" s="6" t="s">
        <v>269</v>
      </c>
    </row>
    <row r="36" spans="1:2" x14ac:dyDescent="0.25">
      <c r="B36" s="21" t="s">
        <v>270</v>
      </c>
    </row>
    <row r="38" spans="1:2" x14ac:dyDescent="0.25">
      <c r="A38" s="6" t="s">
        <v>25</v>
      </c>
      <c r="B38" s="6" t="s">
        <v>271</v>
      </c>
    </row>
    <row r="39" spans="1:2" x14ac:dyDescent="0.25">
      <c r="B39" s="6" t="s">
        <v>272</v>
      </c>
    </row>
    <row r="40" spans="1:2" x14ac:dyDescent="0.25">
      <c r="B40" s="6" t="s">
        <v>273</v>
      </c>
    </row>
  </sheetData>
  <conditionalFormatting sqref="B1">
    <cfRule type="cellIs" dxfId="31" priority="1" operator="equal">
      <formula>"Finished"</formula>
    </cfRule>
    <cfRule type="cellIs" dxfId="30" priority="2" operator="equal">
      <formula>"Incomplete"</formula>
    </cfRule>
  </conditionalFormatting>
  <dataValidations count="1">
    <dataValidation type="list" allowBlank="1" showInputMessage="1" showErrorMessage="1" sqref="B1" xr:uid="{8DF7848F-00AE-45DB-B445-80B121EF413E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6BFDD-873E-427E-B90F-9A566EEB1154}">
  <dimension ref="A1:O22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5.7109375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3.5703125" style="6" customWidth="1"/>
    <col min="8" max="8" width="4.140625" style="6" customWidth="1"/>
    <col min="9" max="9" width="2.7109375" style="6" bestFit="1" customWidth="1"/>
    <col min="10" max="10" width="8.85546875" style="6"/>
    <col min="11" max="11" width="11.85546875" style="6" bestFit="1" customWidth="1"/>
    <col min="12" max="12" width="12" style="6" bestFit="1" customWidth="1"/>
    <col min="13" max="13" width="10.28515625" style="6" bestFit="1" customWidth="1"/>
    <col min="14" max="14" width="12" style="6" bestFit="1" customWidth="1"/>
    <col min="15" max="15" width="10.28515625" style="6" bestFit="1" customWidth="1"/>
    <col min="16" max="16384" width="8.85546875" style="6"/>
  </cols>
  <sheetData>
    <row r="1" spans="1:15" ht="15.75" thickBot="1" x14ac:dyDescent="0.3">
      <c r="A1" s="1" t="s">
        <v>80</v>
      </c>
      <c r="B1" s="2" t="s">
        <v>214</v>
      </c>
      <c r="C1" s="3"/>
      <c r="D1" s="4"/>
      <c r="E1" s="3"/>
      <c r="F1" s="3"/>
      <c r="G1" s="5"/>
    </row>
    <row r="2" spans="1:15" x14ac:dyDescent="0.25">
      <c r="A2" s="7" t="s">
        <v>0</v>
      </c>
      <c r="B2" s="8"/>
      <c r="C2" s="8"/>
      <c r="D2" s="8"/>
      <c r="E2" s="8"/>
      <c r="F2" s="8"/>
      <c r="G2" s="9"/>
      <c r="I2" s="6" t="s">
        <v>22</v>
      </c>
      <c r="J2" s="78" t="s">
        <v>274</v>
      </c>
    </row>
    <row r="3" spans="1:15" x14ac:dyDescent="0.25">
      <c r="A3" s="10">
        <v>4</v>
      </c>
      <c r="B3" s="8"/>
      <c r="C3" s="8"/>
      <c r="D3" s="8"/>
      <c r="E3" s="8"/>
      <c r="F3" s="8"/>
      <c r="G3" s="9"/>
    </row>
    <row r="4" spans="1:15" x14ac:dyDescent="0.25">
      <c r="A4" s="10"/>
      <c r="B4" s="8"/>
      <c r="C4" s="8"/>
      <c r="D4" s="8"/>
      <c r="E4" s="8"/>
      <c r="F4" s="8"/>
      <c r="G4" s="9"/>
      <c r="J4" s="6" t="s">
        <v>275</v>
      </c>
    </row>
    <row r="5" spans="1:15" x14ac:dyDescent="0.25">
      <c r="A5" s="10">
        <v>3</v>
      </c>
      <c r="B5" s="8" t="s">
        <v>22</v>
      </c>
      <c r="C5" s="8"/>
      <c r="D5" s="8"/>
      <c r="E5" s="8"/>
      <c r="F5" s="8"/>
      <c r="G5" s="9"/>
      <c r="J5" s="6" t="s">
        <v>245</v>
      </c>
    </row>
    <row r="6" spans="1:15" x14ac:dyDescent="0.25">
      <c r="A6" s="10"/>
      <c r="B6" s="8" t="s">
        <v>81</v>
      </c>
      <c r="C6" s="8"/>
      <c r="D6" s="8"/>
      <c r="E6" s="8"/>
      <c r="F6" s="8"/>
      <c r="G6" s="9"/>
    </row>
    <row r="7" spans="1:15" x14ac:dyDescent="0.25">
      <c r="A7" s="10"/>
      <c r="B7" s="8"/>
      <c r="C7" s="8"/>
      <c r="D7" s="8"/>
      <c r="E7" s="8"/>
      <c r="F7" s="8"/>
      <c r="G7" s="9"/>
      <c r="J7" s="6" t="s">
        <v>82</v>
      </c>
      <c r="K7" s="6" t="s">
        <v>277</v>
      </c>
      <c r="L7" s="6" t="s">
        <v>278</v>
      </c>
      <c r="M7" s="6" t="s">
        <v>279</v>
      </c>
      <c r="N7" s="6" t="s">
        <v>246</v>
      </c>
      <c r="O7" s="21" t="s">
        <v>220</v>
      </c>
    </row>
    <row r="8" spans="1:15" ht="60" x14ac:dyDescent="0.25">
      <c r="A8" s="10"/>
      <c r="B8" s="12" t="s">
        <v>82</v>
      </c>
      <c r="C8" s="12" t="s">
        <v>83</v>
      </c>
      <c r="D8" s="12" t="s">
        <v>84</v>
      </c>
      <c r="E8" s="12" t="s">
        <v>9</v>
      </c>
      <c r="F8" s="8"/>
      <c r="G8" s="9"/>
      <c r="J8" s="6" t="s">
        <v>59</v>
      </c>
      <c r="K8" s="65">
        <f>SUM(D$9:D9)</f>
        <v>25000000</v>
      </c>
      <c r="L8" s="68">
        <f>SUM(E$9:E9)</f>
        <v>40000</v>
      </c>
      <c r="M8" s="69">
        <f>L8/K8</f>
        <v>1.6000000000000001E-3</v>
      </c>
      <c r="N8" s="6">
        <f>M8/M$11</f>
        <v>0.78545454545454552</v>
      </c>
      <c r="O8" s="24">
        <f>1-N8</f>
        <v>0.21454545454545448</v>
      </c>
    </row>
    <row r="9" spans="1:15" x14ac:dyDescent="0.25">
      <c r="A9" s="10"/>
      <c r="B9" s="13" t="s">
        <v>12</v>
      </c>
      <c r="C9" s="13">
        <v>3</v>
      </c>
      <c r="D9" s="15">
        <v>25000000</v>
      </c>
      <c r="E9" s="14">
        <v>40000</v>
      </c>
      <c r="F9" s="8"/>
      <c r="G9" s="9"/>
      <c r="J9" s="6" t="s">
        <v>146</v>
      </c>
      <c r="K9" s="65">
        <f>SUM(D$9:D10)</f>
        <v>33000000</v>
      </c>
      <c r="L9" s="68">
        <f>SUM(E$9:E10)</f>
        <v>55000</v>
      </c>
      <c r="M9" s="69">
        <f t="shared" ref="M9:M11" si="0">L9/K9</f>
        <v>1.6666666666666668E-3</v>
      </c>
      <c r="N9" s="6">
        <f>M9/M$11</f>
        <v>0.81818181818181834</v>
      </c>
      <c r="O9" s="24">
        <f>1-N9</f>
        <v>0.18181818181818166</v>
      </c>
    </row>
    <row r="10" spans="1:15" x14ac:dyDescent="0.25">
      <c r="A10" s="10"/>
      <c r="B10" s="13" t="s">
        <v>15</v>
      </c>
      <c r="C10" s="13">
        <v>2</v>
      </c>
      <c r="D10" s="15">
        <v>8000000</v>
      </c>
      <c r="E10" s="14">
        <v>15000</v>
      </c>
      <c r="F10" s="8"/>
      <c r="G10" s="9"/>
      <c r="J10" s="6" t="s">
        <v>276</v>
      </c>
      <c r="K10" s="65">
        <f>SUM(D$9:D11)</f>
        <v>46000000</v>
      </c>
      <c r="L10" s="68">
        <f>SUM(E$9:E11)</f>
        <v>80000</v>
      </c>
      <c r="M10" s="69">
        <f t="shared" si="0"/>
        <v>1.7391304347826088E-3</v>
      </c>
      <c r="N10" s="6">
        <f>M10/M$11</f>
        <v>0.85375494071146252</v>
      </c>
      <c r="O10" s="24">
        <f>1-N10</f>
        <v>0.14624505928853748</v>
      </c>
    </row>
    <row r="11" spans="1:15" x14ac:dyDescent="0.25">
      <c r="A11" s="10"/>
      <c r="B11" s="13" t="s">
        <v>85</v>
      </c>
      <c r="C11" s="13">
        <v>1</v>
      </c>
      <c r="D11" s="15">
        <v>13000000</v>
      </c>
      <c r="E11" s="14">
        <v>25000</v>
      </c>
      <c r="F11" s="8"/>
      <c r="G11" s="9"/>
      <c r="J11" s="6" t="s">
        <v>16</v>
      </c>
      <c r="K11" s="65">
        <f>SUM(D9:D12)</f>
        <v>54000000</v>
      </c>
      <c r="L11" s="68">
        <f>SUM(E9:E12)</f>
        <v>110000</v>
      </c>
      <c r="M11" s="69">
        <f t="shared" si="0"/>
        <v>2.0370370370370369E-3</v>
      </c>
    </row>
    <row r="12" spans="1:15" x14ac:dyDescent="0.25">
      <c r="A12" s="10"/>
      <c r="B12" s="13" t="s">
        <v>86</v>
      </c>
      <c r="C12" s="13">
        <v>0</v>
      </c>
      <c r="D12" s="15">
        <v>8000000</v>
      </c>
      <c r="E12" s="14">
        <v>30000</v>
      </c>
      <c r="F12" s="8"/>
      <c r="G12" s="9"/>
    </row>
    <row r="13" spans="1:15" x14ac:dyDescent="0.25">
      <c r="A13" s="10"/>
      <c r="B13" s="8"/>
      <c r="C13" s="8"/>
      <c r="D13" s="8"/>
      <c r="E13" s="8"/>
      <c r="F13" s="8"/>
      <c r="G13" s="9"/>
      <c r="J13" s="78" t="s">
        <v>280</v>
      </c>
    </row>
    <row r="14" spans="1:15" x14ac:dyDescent="0.25">
      <c r="A14" s="10"/>
      <c r="B14" s="8" t="s">
        <v>87</v>
      </c>
      <c r="C14" s="8"/>
      <c r="D14" s="8"/>
      <c r="E14" s="8"/>
      <c r="F14" s="8"/>
      <c r="G14" s="9"/>
    </row>
    <row r="15" spans="1:15" x14ac:dyDescent="0.25">
      <c r="A15" s="10"/>
      <c r="B15" s="8" t="s">
        <v>88</v>
      </c>
      <c r="C15" s="8"/>
      <c r="D15" s="8"/>
      <c r="E15" s="8"/>
      <c r="F15" s="8"/>
      <c r="G15" s="9"/>
      <c r="J15" s="51" t="s">
        <v>82</v>
      </c>
      <c r="K15" s="6" t="s">
        <v>279</v>
      </c>
      <c r="L15" s="6" t="s">
        <v>246</v>
      </c>
      <c r="M15" s="21" t="s">
        <v>220</v>
      </c>
    </row>
    <row r="16" spans="1:15" x14ac:dyDescent="0.25">
      <c r="A16" s="10"/>
      <c r="B16" s="8"/>
      <c r="C16" s="8"/>
      <c r="D16" s="8"/>
      <c r="E16" s="8"/>
      <c r="F16" s="8"/>
      <c r="G16" s="9"/>
      <c r="J16" s="51">
        <v>3</v>
      </c>
      <c r="K16" s="69">
        <f>E9/D9</f>
        <v>1.6000000000000001E-3</v>
      </c>
      <c r="L16" s="6">
        <f>K16/K$19</f>
        <v>0.78545454545454552</v>
      </c>
      <c r="M16" s="24">
        <f>1-L16</f>
        <v>0.21454545454545448</v>
      </c>
    </row>
    <row r="17" spans="1:13" x14ac:dyDescent="0.25">
      <c r="A17" s="10">
        <v>1</v>
      </c>
      <c r="B17" s="8" t="s">
        <v>25</v>
      </c>
      <c r="C17" s="8"/>
      <c r="D17" s="8"/>
      <c r="E17" s="8"/>
      <c r="F17" s="8"/>
      <c r="G17" s="9"/>
      <c r="J17" s="51">
        <v>2</v>
      </c>
      <c r="K17" s="69">
        <f>E10/D10</f>
        <v>1.8749999999999999E-3</v>
      </c>
      <c r="L17" s="6">
        <f>K17/K$19</f>
        <v>0.92045454545454553</v>
      </c>
      <c r="M17" s="24">
        <f t="shared" ref="M17:M18" si="1">1-L17</f>
        <v>7.9545454545454475E-2</v>
      </c>
    </row>
    <row r="18" spans="1:13" x14ac:dyDescent="0.25">
      <c r="A18" s="10"/>
      <c r="B18" s="8" t="s">
        <v>89</v>
      </c>
      <c r="C18" s="8"/>
      <c r="D18" s="8"/>
      <c r="E18" s="8"/>
      <c r="F18" s="8"/>
      <c r="G18" s="9"/>
      <c r="J18" s="51">
        <v>1</v>
      </c>
      <c r="K18" s="69">
        <f>E11/D11</f>
        <v>1.9230769230769232E-3</v>
      </c>
      <c r="L18" s="6">
        <f>K18/K$19</f>
        <v>0.94405594405594417</v>
      </c>
      <c r="M18" s="24">
        <f t="shared" si="1"/>
        <v>5.5944055944055826E-2</v>
      </c>
    </row>
    <row r="19" spans="1:13" x14ac:dyDescent="0.25">
      <c r="A19" s="10"/>
      <c r="B19" s="8" t="s">
        <v>90</v>
      </c>
      <c r="C19" s="8"/>
      <c r="D19" s="8"/>
      <c r="E19" s="8"/>
      <c r="F19" s="8"/>
      <c r="G19" s="9"/>
      <c r="J19" s="51" t="s">
        <v>16</v>
      </c>
      <c r="K19" s="69">
        <f>SUM(E9:E12)/SUM(D9:D12)</f>
        <v>2.0370370370370369E-3</v>
      </c>
    </row>
    <row r="20" spans="1:13" ht="15.75" thickBot="1" x14ac:dyDescent="0.3">
      <c r="A20" s="17"/>
      <c r="B20" s="18"/>
      <c r="C20" s="19"/>
      <c r="D20" s="19"/>
      <c r="E20" s="19"/>
      <c r="F20" s="18"/>
      <c r="G20" s="20"/>
    </row>
    <row r="21" spans="1:13" x14ac:dyDescent="0.25">
      <c r="I21" s="6" t="s">
        <v>25</v>
      </c>
      <c r="J21" s="6" t="s">
        <v>281</v>
      </c>
    </row>
    <row r="22" spans="1:13" x14ac:dyDescent="0.25">
      <c r="J22" s="6" t="s">
        <v>282</v>
      </c>
    </row>
  </sheetData>
  <conditionalFormatting sqref="B1">
    <cfRule type="cellIs" dxfId="29" priority="1" operator="equal">
      <formula>"Finished"</formula>
    </cfRule>
    <cfRule type="cellIs" dxfId="28" priority="2" operator="equal">
      <formula>"Incomplete"</formula>
    </cfRule>
  </conditionalFormatting>
  <dataValidations count="1">
    <dataValidation type="list" allowBlank="1" showInputMessage="1" showErrorMessage="1" sqref="B1" xr:uid="{817F6D15-1E47-4F1C-9B84-A725320AE888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6782C-DA01-4150-A591-0A8CCC70395A}">
  <dimension ref="A1:L34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5.7109375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4.7109375" style="6" customWidth="1"/>
    <col min="8" max="8" width="4" style="6" customWidth="1"/>
    <col min="9" max="9" width="2.7109375" style="6" bestFit="1" customWidth="1"/>
    <col min="10" max="10" width="8.85546875" style="6"/>
    <col min="11" max="11" width="6.5703125" style="6" bestFit="1" customWidth="1"/>
    <col min="12" max="12" width="10.28515625" style="6" bestFit="1" customWidth="1"/>
    <col min="13" max="16384" width="8.85546875" style="6"/>
  </cols>
  <sheetData>
    <row r="1" spans="1:12" ht="15.75" thickBot="1" x14ac:dyDescent="0.3">
      <c r="A1" s="1" t="s">
        <v>91</v>
      </c>
      <c r="B1" s="2" t="s">
        <v>214</v>
      </c>
      <c r="C1" s="3"/>
      <c r="D1" s="4" t="s">
        <v>44</v>
      </c>
      <c r="E1" s="3"/>
      <c r="F1" s="3"/>
      <c r="G1" s="5"/>
    </row>
    <row r="2" spans="1:12" x14ac:dyDescent="0.25">
      <c r="A2" s="7" t="s">
        <v>0</v>
      </c>
      <c r="B2" s="8"/>
      <c r="C2" s="8"/>
      <c r="D2" s="8"/>
      <c r="E2" s="8"/>
      <c r="F2" s="8"/>
      <c r="G2" s="9"/>
      <c r="I2" s="6" t="s">
        <v>22</v>
      </c>
      <c r="J2" s="6" t="s">
        <v>82</v>
      </c>
      <c r="K2" s="6" t="s">
        <v>279</v>
      </c>
      <c r="L2" s="21" t="s">
        <v>220</v>
      </c>
    </row>
    <row r="3" spans="1:12" x14ac:dyDescent="0.25">
      <c r="A3" s="10">
        <v>3.5</v>
      </c>
      <c r="B3" s="8"/>
      <c r="C3" s="8"/>
      <c r="D3" s="8"/>
      <c r="E3" s="8"/>
      <c r="F3" s="8"/>
      <c r="G3" s="9"/>
      <c r="J3" s="6" t="s">
        <v>59</v>
      </c>
      <c r="K3" s="38">
        <f>SUM(E$9:E9)/SUM(D$9:D9)</f>
        <v>1.1999999999999999E-3</v>
      </c>
      <c r="L3" s="24">
        <f>1-K3/K$6</f>
        <v>0.26933333333333342</v>
      </c>
    </row>
    <row r="4" spans="1:12" x14ac:dyDescent="0.25">
      <c r="A4" s="10"/>
      <c r="B4" s="8"/>
      <c r="C4" s="8"/>
      <c r="D4" s="8"/>
      <c r="E4" s="8"/>
      <c r="F4" s="8"/>
      <c r="G4" s="9"/>
      <c r="J4" s="6" t="s">
        <v>146</v>
      </c>
      <c r="K4" s="38">
        <f>SUM(E$9:E10)/SUM(D$9:D10)</f>
        <v>1.3181818181818182E-3</v>
      </c>
      <c r="L4" s="24">
        <f>1-K4/K$6</f>
        <v>0.19737373737373742</v>
      </c>
    </row>
    <row r="5" spans="1:12" x14ac:dyDescent="0.25">
      <c r="A5" s="10">
        <v>2</v>
      </c>
      <c r="B5" s="8" t="s">
        <v>22</v>
      </c>
      <c r="C5" s="8"/>
      <c r="D5" s="8"/>
      <c r="E5" s="8"/>
      <c r="F5" s="8"/>
      <c r="G5" s="9"/>
      <c r="J5" s="6" t="s">
        <v>276</v>
      </c>
      <c r="K5" s="38">
        <f>SUM(E$9:E11)/SUM(D$9:D11)</f>
        <v>1.4881889763779528E-3</v>
      </c>
      <c r="L5" s="24">
        <f>1-K5/K$6</f>
        <v>9.3858267716535493E-2</v>
      </c>
    </row>
    <row r="6" spans="1:12" x14ac:dyDescent="0.25">
      <c r="A6" s="10"/>
      <c r="B6" s="8" t="s">
        <v>92</v>
      </c>
      <c r="C6" s="8"/>
      <c r="D6" s="8"/>
      <c r="E6" s="8"/>
      <c r="F6" s="8"/>
      <c r="G6" s="9"/>
      <c r="J6" s="6" t="s">
        <v>16</v>
      </c>
      <c r="K6" s="38">
        <f>SUM(E9:E12)/SUM(D9:D12)</f>
        <v>1.6423357664233577E-3</v>
      </c>
    </row>
    <row r="7" spans="1:12" x14ac:dyDescent="0.25">
      <c r="A7" s="10"/>
      <c r="B7" s="8"/>
      <c r="C7" s="8"/>
      <c r="D7" s="8"/>
      <c r="E7" s="8"/>
      <c r="F7" s="8"/>
      <c r="G7" s="9"/>
    </row>
    <row r="8" spans="1:12" ht="60" x14ac:dyDescent="0.25">
      <c r="A8" s="10"/>
      <c r="B8" s="12" t="s">
        <v>82</v>
      </c>
      <c r="C8" s="12" t="s">
        <v>83</v>
      </c>
      <c r="D8" s="12" t="s">
        <v>84</v>
      </c>
      <c r="E8" s="12" t="s">
        <v>9</v>
      </c>
      <c r="F8" s="8"/>
      <c r="G8" s="9"/>
      <c r="I8" s="6" t="s">
        <v>25</v>
      </c>
      <c r="J8" s="37" t="s">
        <v>283</v>
      </c>
    </row>
    <row r="9" spans="1:12" x14ac:dyDescent="0.25">
      <c r="A9" s="10"/>
      <c r="B9" s="13" t="s">
        <v>12</v>
      </c>
      <c r="C9" s="13">
        <v>3</v>
      </c>
      <c r="D9" s="15">
        <v>100000000</v>
      </c>
      <c r="E9" s="14">
        <v>120000</v>
      </c>
      <c r="F9" s="8"/>
      <c r="G9" s="9"/>
      <c r="J9" s="37" t="s">
        <v>284</v>
      </c>
    </row>
    <row r="10" spans="1:12" x14ac:dyDescent="0.25">
      <c r="A10" s="10"/>
      <c r="B10" s="13" t="s">
        <v>15</v>
      </c>
      <c r="C10" s="13">
        <v>2</v>
      </c>
      <c r="D10" s="15">
        <v>10000000</v>
      </c>
      <c r="E10" s="14">
        <v>25000</v>
      </c>
      <c r="F10" s="8"/>
      <c r="G10" s="9"/>
    </row>
    <row r="11" spans="1:12" x14ac:dyDescent="0.25">
      <c r="A11" s="10"/>
      <c r="B11" s="13" t="s">
        <v>85</v>
      </c>
      <c r="C11" s="13">
        <v>1</v>
      </c>
      <c r="D11" s="15">
        <v>17000000</v>
      </c>
      <c r="E11" s="14">
        <v>44000</v>
      </c>
      <c r="F11" s="8"/>
      <c r="G11" s="9"/>
      <c r="J11" s="6" t="s">
        <v>285</v>
      </c>
    </row>
    <row r="12" spans="1:12" x14ac:dyDescent="0.25">
      <c r="A12" s="10"/>
      <c r="B12" s="13" t="s">
        <v>86</v>
      </c>
      <c r="C12" s="13">
        <v>0</v>
      </c>
      <c r="D12" s="15">
        <v>10000000</v>
      </c>
      <c r="E12" s="14">
        <v>36000</v>
      </c>
      <c r="F12" s="8"/>
      <c r="G12" s="9"/>
      <c r="J12" s="6" t="s">
        <v>286</v>
      </c>
    </row>
    <row r="13" spans="1:12" x14ac:dyDescent="0.25">
      <c r="A13" s="10"/>
      <c r="B13" s="8"/>
      <c r="C13" s="8"/>
      <c r="D13" s="8"/>
      <c r="E13" s="8"/>
      <c r="F13" s="8"/>
      <c r="G13" s="9"/>
    </row>
    <row r="14" spans="1:12" x14ac:dyDescent="0.25">
      <c r="A14" s="10"/>
      <c r="B14" s="8" t="s">
        <v>93</v>
      </c>
      <c r="C14" s="8"/>
      <c r="D14" s="8"/>
      <c r="E14" s="8"/>
      <c r="F14" s="8"/>
      <c r="G14" s="9"/>
      <c r="J14" s="37" t="s">
        <v>287</v>
      </c>
    </row>
    <row r="15" spans="1:12" x14ac:dyDescent="0.25">
      <c r="A15" s="10"/>
      <c r="B15" s="8" t="s">
        <v>94</v>
      </c>
      <c r="C15" s="8"/>
      <c r="D15" s="8"/>
      <c r="E15" s="8"/>
      <c r="F15" s="8"/>
      <c r="G15" s="9"/>
    </row>
    <row r="16" spans="1:12" x14ac:dyDescent="0.25">
      <c r="A16" s="10"/>
      <c r="B16" s="8" t="s">
        <v>95</v>
      </c>
      <c r="C16" s="8"/>
      <c r="D16" s="8"/>
      <c r="E16" s="8"/>
      <c r="F16" s="8"/>
      <c r="G16" s="9"/>
      <c r="J16" s="6" t="s">
        <v>288</v>
      </c>
    </row>
    <row r="17" spans="1:10" x14ac:dyDescent="0.25">
      <c r="A17" s="10"/>
      <c r="B17" s="8" t="s">
        <v>96</v>
      </c>
      <c r="C17" s="8"/>
      <c r="D17" s="8"/>
      <c r="E17" s="8"/>
      <c r="F17" s="8"/>
      <c r="G17" s="9"/>
      <c r="J17" s="6" t="s">
        <v>289</v>
      </c>
    </row>
    <row r="18" spans="1:10" x14ac:dyDescent="0.25">
      <c r="A18" s="10"/>
      <c r="B18" s="8"/>
      <c r="C18" s="8"/>
      <c r="D18" s="8"/>
      <c r="E18" s="8"/>
      <c r="F18" s="8"/>
      <c r="G18" s="9"/>
    </row>
    <row r="19" spans="1:10" x14ac:dyDescent="0.25">
      <c r="A19" s="10">
        <v>1</v>
      </c>
      <c r="B19" s="8" t="s">
        <v>25</v>
      </c>
      <c r="C19" s="8"/>
      <c r="D19" s="8"/>
      <c r="E19" s="8"/>
      <c r="F19" s="8"/>
      <c r="G19" s="9"/>
      <c r="J19" s="37" t="s">
        <v>290</v>
      </c>
    </row>
    <row r="20" spans="1:10" x14ac:dyDescent="0.25">
      <c r="A20" s="10"/>
      <c r="B20" s="8" t="s">
        <v>97</v>
      </c>
      <c r="C20" s="8"/>
      <c r="D20" s="8"/>
      <c r="E20" s="8"/>
      <c r="F20" s="8"/>
      <c r="G20" s="9"/>
      <c r="J20" s="37" t="s">
        <v>291</v>
      </c>
    </row>
    <row r="21" spans="1:10" x14ac:dyDescent="0.25">
      <c r="A21" s="10"/>
      <c r="B21" s="8" t="s">
        <v>98</v>
      </c>
      <c r="C21" s="8"/>
      <c r="D21" s="8"/>
      <c r="E21" s="8"/>
      <c r="F21" s="8"/>
      <c r="G21" s="9"/>
    </row>
    <row r="22" spans="1:10" x14ac:dyDescent="0.25">
      <c r="A22" s="10"/>
      <c r="B22" s="8"/>
      <c r="C22" s="8"/>
      <c r="D22" s="8"/>
      <c r="E22" s="8"/>
      <c r="F22" s="8"/>
      <c r="G22" s="9"/>
      <c r="I22" s="6" t="s">
        <v>28</v>
      </c>
      <c r="J22" s="6" t="s">
        <v>292</v>
      </c>
    </row>
    <row r="23" spans="1:10" ht="30" x14ac:dyDescent="0.25">
      <c r="A23" s="10"/>
      <c r="B23" s="12" t="s">
        <v>99</v>
      </c>
      <c r="C23" s="12" t="s">
        <v>100</v>
      </c>
      <c r="D23" s="8"/>
      <c r="E23" s="8"/>
      <c r="F23" s="8"/>
      <c r="G23" s="9"/>
      <c r="J23" s="6" t="s">
        <v>293</v>
      </c>
    </row>
    <row r="24" spans="1:10" x14ac:dyDescent="0.25">
      <c r="A24" s="10"/>
      <c r="B24" s="13" t="s">
        <v>101</v>
      </c>
      <c r="C24" s="13">
        <v>0.14000000000000001</v>
      </c>
      <c r="D24" s="8"/>
      <c r="E24" s="8"/>
      <c r="F24" s="8"/>
      <c r="G24" s="9"/>
      <c r="J24" s="6" t="s">
        <v>294</v>
      </c>
    </row>
    <row r="25" spans="1:10" x14ac:dyDescent="0.25">
      <c r="A25" s="10"/>
      <c r="B25" s="13" t="s">
        <v>102</v>
      </c>
      <c r="C25" s="13">
        <v>0.1</v>
      </c>
      <c r="D25" s="8"/>
      <c r="E25" s="8"/>
      <c r="F25" s="8"/>
      <c r="G25" s="9"/>
    </row>
    <row r="26" spans="1:10" x14ac:dyDescent="0.25">
      <c r="A26" s="10"/>
      <c r="B26" s="13" t="s">
        <v>103</v>
      </c>
      <c r="C26" s="13">
        <v>0.06</v>
      </c>
      <c r="D26" s="8"/>
      <c r="E26" s="8"/>
      <c r="F26" s="8"/>
      <c r="G26" s="9"/>
    </row>
    <row r="27" spans="1:10" x14ac:dyDescent="0.25">
      <c r="A27" s="10"/>
      <c r="B27" s="8"/>
      <c r="C27" s="8"/>
      <c r="D27" s="8"/>
      <c r="E27" s="8"/>
      <c r="F27" s="8"/>
      <c r="G27" s="9"/>
    </row>
    <row r="28" spans="1:10" x14ac:dyDescent="0.25">
      <c r="A28" s="10"/>
      <c r="B28" s="8" t="s">
        <v>104</v>
      </c>
      <c r="C28" s="8"/>
      <c r="D28" s="8"/>
      <c r="E28" s="8"/>
      <c r="F28" s="8"/>
      <c r="G28" s="9"/>
    </row>
    <row r="29" spans="1:10" x14ac:dyDescent="0.25">
      <c r="A29" s="10"/>
      <c r="B29" s="8" t="s">
        <v>105</v>
      </c>
      <c r="C29" s="8"/>
      <c r="D29" s="8"/>
      <c r="E29" s="8"/>
      <c r="F29" s="8"/>
      <c r="G29" s="9"/>
    </row>
    <row r="30" spans="1:10" x14ac:dyDescent="0.25">
      <c r="A30" s="10"/>
      <c r="B30" s="8"/>
      <c r="C30" s="8"/>
      <c r="D30" s="8"/>
      <c r="E30" s="8"/>
      <c r="F30" s="8"/>
      <c r="G30" s="9"/>
    </row>
    <row r="31" spans="1:10" x14ac:dyDescent="0.25">
      <c r="A31" s="10">
        <v>0.5</v>
      </c>
      <c r="B31" s="8" t="s">
        <v>28</v>
      </c>
      <c r="C31" s="8"/>
      <c r="D31" s="8"/>
      <c r="E31" s="8"/>
      <c r="F31" s="8"/>
      <c r="G31" s="9"/>
    </row>
    <row r="32" spans="1:10" x14ac:dyDescent="0.25">
      <c r="A32" s="10"/>
      <c r="B32" s="8" t="s">
        <v>106</v>
      </c>
      <c r="C32" s="8"/>
      <c r="D32" s="8"/>
      <c r="E32" s="8"/>
      <c r="F32" s="8"/>
      <c r="G32" s="9"/>
    </row>
    <row r="33" spans="1:7" x14ac:dyDescent="0.25">
      <c r="A33" s="10"/>
      <c r="B33" s="8" t="s">
        <v>107</v>
      </c>
      <c r="C33" s="8"/>
      <c r="D33" s="8"/>
      <c r="E33" s="8"/>
      <c r="F33" s="8"/>
      <c r="G33" s="9"/>
    </row>
    <row r="34" spans="1:7" ht="15.75" thickBot="1" x14ac:dyDescent="0.3">
      <c r="A34" s="17"/>
      <c r="B34" s="18"/>
      <c r="C34" s="19"/>
      <c r="D34" s="19"/>
      <c r="E34" s="19"/>
      <c r="F34" s="18"/>
      <c r="G34" s="20"/>
    </row>
  </sheetData>
  <conditionalFormatting sqref="B1">
    <cfRule type="cellIs" dxfId="27" priority="1" operator="equal">
      <formula>"Finished"</formula>
    </cfRule>
    <cfRule type="cellIs" dxfId="26" priority="2" operator="equal">
      <formula>"Incomplete"</formula>
    </cfRule>
  </conditionalFormatting>
  <dataValidations count="1">
    <dataValidation type="list" allowBlank="1" showInputMessage="1" showErrorMessage="1" sqref="B1" xr:uid="{EE1A6140-57E6-4ACB-AA71-8B11AAC6E82C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51319-989E-47A8-BBEC-6BCA6E9D595C}">
  <dimension ref="A1:K23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7.7109375" style="6" customWidth="1"/>
    <col min="8" max="8" width="3.140625" style="6" customWidth="1"/>
    <col min="9" max="9" width="2.7109375" style="6" bestFit="1" customWidth="1"/>
    <col min="10" max="10" width="16.140625" style="6" customWidth="1"/>
    <col min="11" max="16384" width="8.85546875" style="6"/>
  </cols>
  <sheetData>
    <row r="1" spans="1:11" ht="15.75" thickBot="1" x14ac:dyDescent="0.3">
      <c r="A1" s="1" t="s">
        <v>108</v>
      </c>
      <c r="B1" s="2" t="s">
        <v>214</v>
      </c>
      <c r="C1" s="3"/>
      <c r="D1" s="4" t="s">
        <v>44</v>
      </c>
      <c r="E1" s="3"/>
      <c r="F1" s="3"/>
      <c r="G1" s="5"/>
    </row>
    <row r="2" spans="1:11" x14ac:dyDescent="0.25">
      <c r="A2" s="7" t="s">
        <v>0</v>
      </c>
      <c r="B2" s="8"/>
      <c r="C2" s="8"/>
      <c r="D2" s="8"/>
      <c r="E2" s="8"/>
      <c r="F2" s="8"/>
      <c r="G2" s="9"/>
      <c r="I2" s="6" t="s">
        <v>22</v>
      </c>
      <c r="J2" s="37" t="s">
        <v>295</v>
      </c>
    </row>
    <row r="3" spans="1:11" x14ac:dyDescent="0.25">
      <c r="A3" s="10">
        <v>2</v>
      </c>
      <c r="B3" s="8"/>
      <c r="C3" s="8"/>
      <c r="D3" s="8"/>
      <c r="E3" s="8"/>
      <c r="F3" s="8"/>
      <c r="G3" s="9"/>
      <c r="J3" s="37" t="s">
        <v>296</v>
      </c>
    </row>
    <row r="4" spans="1:11" x14ac:dyDescent="0.25">
      <c r="A4" s="10"/>
      <c r="B4" s="8" t="s">
        <v>109</v>
      </c>
      <c r="C4" s="8"/>
      <c r="D4" s="8"/>
      <c r="E4" s="8"/>
      <c r="F4" s="8"/>
      <c r="G4" s="9"/>
    </row>
    <row r="5" spans="1:11" x14ac:dyDescent="0.25">
      <c r="A5" s="10"/>
      <c r="B5" s="8"/>
      <c r="C5" s="8"/>
      <c r="D5" s="8"/>
      <c r="E5" s="8"/>
      <c r="F5" s="8"/>
      <c r="G5" s="9"/>
      <c r="J5" s="6" t="s">
        <v>246</v>
      </c>
      <c r="K5" s="6">
        <f>SUM(D7:D8)/SUM(C7:C8)/(D10/C10)</f>
        <v>0.5</v>
      </c>
    </row>
    <row r="6" spans="1:11" ht="30" x14ac:dyDescent="0.25">
      <c r="A6" s="10"/>
      <c r="B6" s="12" t="s">
        <v>99</v>
      </c>
      <c r="C6" s="12" t="s">
        <v>110</v>
      </c>
      <c r="D6" s="12" t="s">
        <v>111</v>
      </c>
      <c r="E6" s="8"/>
      <c r="F6" s="8"/>
      <c r="G6" s="9"/>
    </row>
    <row r="7" spans="1:11" x14ac:dyDescent="0.25">
      <c r="A7" s="10"/>
      <c r="B7" s="13" t="s">
        <v>39</v>
      </c>
      <c r="C7" s="14">
        <v>2500</v>
      </c>
      <c r="D7" s="14">
        <v>1000000</v>
      </c>
      <c r="E7" s="8"/>
      <c r="F7" s="8"/>
      <c r="G7" s="9"/>
      <c r="J7" s="21" t="s">
        <v>220</v>
      </c>
      <c r="K7" s="21">
        <f>1-K5</f>
        <v>0.5</v>
      </c>
    </row>
    <row r="8" spans="1:11" x14ac:dyDescent="0.25">
      <c r="A8" s="10"/>
      <c r="B8" s="13">
        <v>1</v>
      </c>
      <c r="C8" s="13">
        <v>500</v>
      </c>
      <c r="D8" s="14">
        <v>500000</v>
      </c>
      <c r="E8" s="8"/>
      <c r="F8" s="8"/>
      <c r="G8" s="9"/>
    </row>
    <row r="9" spans="1:11" x14ac:dyDescent="0.25">
      <c r="A9" s="10"/>
      <c r="B9" s="13">
        <v>0</v>
      </c>
      <c r="C9" s="14">
        <v>1000</v>
      </c>
      <c r="D9" s="14">
        <v>2500000</v>
      </c>
      <c r="E9" s="8"/>
      <c r="F9" s="8"/>
      <c r="G9" s="9"/>
      <c r="I9" s="6" t="s">
        <v>25</v>
      </c>
      <c r="J9" s="6" t="s">
        <v>246</v>
      </c>
      <c r="K9" s="6">
        <f>(D7/C7)/(D10/C10)</f>
        <v>0.4</v>
      </c>
    </row>
    <row r="10" spans="1:11" x14ac:dyDescent="0.25">
      <c r="A10" s="10"/>
      <c r="B10" s="13" t="s">
        <v>16</v>
      </c>
      <c r="C10" s="14">
        <v>4000</v>
      </c>
      <c r="D10" s="14">
        <v>4000000</v>
      </c>
      <c r="E10" s="8"/>
      <c r="F10" s="8"/>
      <c r="G10" s="9"/>
    </row>
    <row r="11" spans="1:11" x14ac:dyDescent="0.25">
      <c r="A11" s="10"/>
      <c r="B11" s="8"/>
      <c r="C11" s="8"/>
      <c r="D11" s="8"/>
      <c r="E11" s="8"/>
      <c r="F11" s="8"/>
      <c r="G11" s="9"/>
      <c r="J11" s="21" t="s">
        <v>297</v>
      </c>
      <c r="K11" s="80">
        <f>B14*K9</f>
        <v>500</v>
      </c>
    </row>
    <row r="12" spans="1:11" x14ac:dyDescent="0.25">
      <c r="A12" s="10"/>
      <c r="B12" s="8" t="s">
        <v>112</v>
      </c>
      <c r="C12" s="8"/>
      <c r="D12" s="8"/>
      <c r="E12" s="8"/>
      <c r="F12" s="8"/>
      <c r="G12" s="9"/>
    </row>
    <row r="13" spans="1:11" x14ac:dyDescent="0.25">
      <c r="A13" s="10"/>
      <c r="B13" s="8"/>
      <c r="C13" s="8"/>
      <c r="D13" s="8"/>
      <c r="E13" s="8"/>
      <c r="F13" s="8"/>
      <c r="G13" s="9"/>
    </row>
    <row r="14" spans="1:11" x14ac:dyDescent="0.25">
      <c r="A14" s="10"/>
      <c r="B14" s="61">
        <v>1250</v>
      </c>
      <c r="C14" s="62" t="s">
        <v>113</v>
      </c>
      <c r="D14" s="63"/>
      <c r="E14" s="64"/>
      <c r="F14" s="8"/>
      <c r="G14" s="9"/>
    </row>
    <row r="15" spans="1:11" x14ac:dyDescent="0.25">
      <c r="A15" s="10"/>
      <c r="B15" s="8"/>
      <c r="C15" s="8"/>
      <c r="D15" s="8"/>
      <c r="E15" s="8"/>
      <c r="F15" s="8"/>
      <c r="G15" s="9"/>
    </row>
    <row r="16" spans="1:11" x14ac:dyDescent="0.25">
      <c r="A16" s="10"/>
      <c r="B16" s="8" t="s">
        <v>114</v>
      </c>
      <c r="C16" s="8"/>
      <c r="D16" s="8"/>
      <c r="E16" s="8"/>
      <c r="F16" s="8"/>
      <c r="G16" s="9"/>
    </row>
    <row r="17" spans="1:7" x14ac:dyDescent="0.25">
      <c r="A17" s="10"/>
      <c r="B17" s="8"/>
      <c r="C17" s="8"/>
      <c r="D17" s="8"/>
      <c r="E17" s="8"/>
      <c r="F17" s="8"/>
      <c r="G17" s="9"/>
    </row>
    <row r="18" spans="1:7" x14ac:dyDescent="0.25">
      <c r="A18" s="10">
        <v>1</v>
      </c>
      <c r="B18" s="8" t="s">
        <v>22</v>
      </c>
      <c r="C18" s="8"/>
      <c r="D18" s="8"/>
      <c r="E18" s="8"/>
      <c r="F18" s="8"/>
      <c r="G18" s="9"/>
    </row>
    <row r="19" spans="1:7" x14ac:dyDescent="0.25">
      <c r="A19" s="10"/>
      <c r="B19" s="8" t="s">
        <v>115</v>
      </c>
      <c r="C19" s="8"/>
      <c r="D19" s="8"/>
      <c r="E19" s="8"/>
      <c r="F19" s="8"/>
      <c r="G19" s="9"/>
    </row>
    <row r="20" spans="1:7" x14ac:dyDescent="0.25">
      <c r="A20" s="10"/>
      <c r="B20" s="8"/>
      <c r="C20" s="8"/>
      <c r="D20" s="8"/>
      <c r="E20" s="8"/>
      <c r="F20" s="8"/>
      <c r="G20" s="9"/>
    </row>
    <row r="21" spans="1:7" x14ac:dyDescent="0.25">
      <c r="A21" s="10">
        <v>1</v>
      </c>
      <c r="B21" s="8" t="s">
        <v>25</v>
      </c>
      <c r="C21" s="8"/>
      <c r="D21" s="8"/>
      <c r="E21" s="8"/>
      <c r="F21" s="8"/>
      <c r="G21" s="9"/>
    </row>
    <row r="22" spans="1:7" x14ac:dyDescent="0.25">
      <c r="A22" s="10"/>
      <c r="B22" s="8" t="s">
        <v>116</v>
      </c>
      <c r="C22" s="8"/>
      <c r="D22" s="8"/>
      <c r="E22" s="8"/>
      <c r="F22" s="8"/>
      <c r="G22" s="9"/>
    </row>
    <row r="23" spans="1:7" ht="15.75" thickBot="1" x14ac:dyDescent="0.3">
      <c r="A23" s="17"/>
      <c r="B23" s="18"/>
      <c r="C23" s="19"/>
      <c r="D23" s="19"/>
      <c r="E23" s="19"/>
      <c r="F23" s="18"/>
      <c r="G23" s="20"/>
    </row>
  </sheetData>
  <conditionalFormatting sqref="B1">
    <cfRule type="cellIs" dxfId="25" priority="1" operator="equal">
      <formula>"Finished"</formula>
    </cfRule>
    <cfRule type="cellIs" dxfId="24" priority="2" operator="equal">
      <formula>"Incomplete"</formula>
    </cfRule>
  </conditionalFormatting>
  <dataValidations count="1">
    <dataValidation type="list" allowBlank="1" showInputMessage="1" showErrorMessage="1" sqref="B1" xr:uid="{5E2999C8-BA13-4053-ABBE-CE521DCF868F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8F6BF-B577-4507-A3C7-8079CEFFAA1D}">
  <dimension ref="A1:L22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0.5703125" style="6" customWidth="1"/>
    <col min="8" max="8" width="9.28515625" style="6" customWidth="1"/>
    <col min="9" max="9" width="3.85546875" style="6" customWidth="1"/>
    <col min="10" max="10" width="2.7109375" style="6" bestFit="1" customWidth="1"/>
    <col min="11" max="11" width="30.42578125" style="6" bestFit="1" customWidth="1"/>
    <col min="12" max="16384" width="8.85546875" style="6"/>
  </cols>
  <sheetData>
    <row r="1" spans="1:12" ht="15.75" thickBot="1" x14ac:dyDescent="0.3">
      <c r="A1" s="1" t="s">
        <v>117</v>
      </c>
      <c r="B1" s="2" t="s">
        <v>214</v>
      </c>
      <c r="C1" s="3"/>
      <c r="D1" s="4" t="s">
        <v>44</v>
      </c>
      <c r="E1" s="3"/>
      <c r="F1" s="3"/>
      <c r="G1" s="3"/>
      <c r="H1" s="5"/>
    </row>
    <row r="2" spans="1:12" x14ac:dyDescent="0.25">
      <c r="A2" s="7" t="s">
        <v>0</v>
      </c>
      <c r="B2" s="8"/>
      <c r="C2" s="8"/>
      <c r="D2" s="8"/>
      <c r="E2" s="8"/>
      <c r="F2" s="8"/>
      <c r="G2" s="8"/>
      <c r="H2" s="9"/>
      <c r="J2" s="6" t="s">
        <v>22</v>
      </c>
      <c r="K2" s="6" t="s">
        <v>246</v>
      </c>
      <c r="L2" s="6">
        <f>(F11/E11)/(F12/E12)</f>
        <v>2.68</v>
      </c>
    </row>
    <row r="3" spans="1:12" x14ac:dyDescent="0.25">
      <c r="A3" s="10">
        <v>3.5</v>
      </c>
      <c r="B3" s="8"/>
      <c r="C3" s="8"/>
      <c r="D3" s="8"/>
      <c r="E3" s="8"/>
      <c r="F3" s="8"/>
      <c r="G3" s="8"/>
      <c r="H3" s="9"/>
    </row>
    <row r="4" spans="1:12" x14ac:dyDescent="0.25">
      <c r="A4" s="10"/>
      <c r="B4" s="8" t="s">
        <v>118</v>
      </c>
      <c r="C4" s="8"/>
      <c r="D4" s="8"/>
      <c r="E4" s="8"/>
      <c r="F4" s="8"/>
      <c r="G4" s="8"/>
      <c r="H4" s="9"/>
      <c r="K4" s="6" t="s">
        <v>298</v>
      </c>
    </row>
    <row r="5" spans="1:12" x14ac:dyDescent="0.25">
      <c r="A5" s="10"/>
      <c r="B5" s="8" t="s">
        <v>119</v>
      </c>
      <c r="C5" s="8"/>
      <c r="D5" s="8"/>
      <c r="E5" s="8"/>
      <c r="F5" s="8"/>
      <c r="G5" s="8"/>
      <c r="H5" s="9"/>
    </row>
    <row r="6" spans="1:12" x14ac:dyDescent="0.25">
      <c r="A6" s="10"/>
      <c r="B6" s="8"/>
      <c r="C6" s="8"/>
      <c r="D6" s="8"/>
      <c r="E6" s="8"/>
      <c r="F6" s="8"/>
      <c r="G6" s="8"/>
      <c r="H6" s="9"/>
      <c r="K6" s="6" t="s">
        <v>299</v>
      </c>
      <c r="L6" s="6">
        <f>(L2-(1-0.167))/0.167</f>
        <v>11.059880239520959</v>
      </c>
    </row>
    <row r="7" spans="1:12" ht="45" x14ac:dyDescent="0.25">
      <c r="A7" s="10"/>
      <c r="B7" s="55" t="s">
        <v>82</v>
      </c>
      <c r="C7" s="55" t="s">
        <v>120</v>
      </c>
      <c r="D7" s="55" t="s">
        <v>7</v>
      </c>
      <c r="E7" s="55" t="s">
        <v>121</v>
      </c>
      <c r="F7" s="55" t="s">
        <v>51</v>
      </c>
      <c r="G7" s="8"/>
      <c r="H7" s="9"/>
    </row>
    <row r="8" spans="1:12" x14ac:dyDescent="0.25">
      <c r="A8" s="10"/>
      <c r="B8" s="56" t="s">
        <v>12</v>
      </c>
      <c r="C8" s="56" t="s">
        <v>68</v>
      </c>
      <c r="D8" s="58">
        <v>650000</v>
      </c>
      <c r="E8" s="58">
        <v>400000000</v>
      </c>
      <c r="F8" s="58">
        <v>50000</v>
      </c>
      <c r="G8" s="8"/>
      <c r="H8" s="9"/>
      <c r="K8" s="6" t="s">
        <v>300</v>
      </c>
    </row>
    <row r="9" spans="1:12" x14ac:dyDescent="0.25">
      <c r="A9" s="10"/>
      <c r="B9" s="56" t="s">
        <v>13</v>
      </c>
      <c r="C9" s="56">
        <v>2</v>
      </c>
      <c r="D9" s="58">
        <v>230000</v>
      </c>
      <c r="E9" s="58">
        <v>150000000</v>
      </c>
      <c r="F9" s="58">
        <v>20000</v>
      </c>
      <c r="G9" s="8"/>
      <c r="H9" s="9"/>
    </row>
    <row r="10" spans="1:12" x14ac:dyDescent="0.25">
      <c r="A10" s="10"/>
      <c r="B10" s="56" t="s">
        <v>14</v>
      </c>
      <c r="C10" s="56">
        <v>1</v>
      </c>
      <c r="D10" s="58">
        <v>100000</v>
      </c>
      <c r="E10" s="58">
        <v>75000000</v>
      </c>
      <c r="F10" s="58">
        <v>12000</v>
      </c>
      <c r="G10" s="8"/>
      <c r="H10" s="9"/>
      <c r="K10" s="6" t="s">
        <v>301</v>
      </c>
      <c r="L10" s="6">
        <f>-LN(1-1/L6)</f>
        <v>9.4768907801935351E-2</v>
      </c>
    </row>
    <row r="11" spans="1:12" x14ac:dyDescent="0.25">
      <c r="A11" s="10"/>
      <c r="B11" s="11" t="s">
        <v>15</v>
      </c>
      <c r="C11" s="11">
        <v>0</v>
      </c>
      <c r="D11" s="11" t="s">
        <v>122</v>
      </c>
      <c r="E11" s="60">
        <v>45000000</v>
      </c>
      <c r="F11" s="60">
        <v>18000</v>
      </c>
      <c r="G11" s="8"/>
      <c r="H11" s="9"/>
    </row>
    <row r="12" spans="1:12" x14ac:dyDescent="0.25">
      <c r="A12" s="10"/>
      <c r="B12" s="56" t="s">
        <v>16</v>
      </c>
      <c r="C12" s="56"/>
      <c r="D12" s="56" t="s">
        <v>123</v>
      </c>
      <c r="E12" s="58">
        <v>670000000</v>
      </c>
      <c r="F12" s="58">
        <v>100000</v>
      </c>
      <c r="G12" s="8"/>
      <c r="H12" s="9"/>
      <c r="K12" s="6" t="s">
        <v>302</v>
      </c>
    </row>
    <row r="13" spans="1:12" x14ac:dyDescent="0.25">
      <c r="A13" s="10"/>
      <c r="B13" s="8"/>
      <c r="C13" s="8"/>
      <c r="D13" s="8"/>
      <c r="E13" s="8"/>
      <c r="F13" s="8"/>
      <c r="G13" s="8"/>
      <c r="H13" s="9"/>
    </row>
    <row r="14" spans="1:12" x14ac:dyDescent="0.25">
      <c r="A14" s="10"/>
      <c r="B14" s="8" t="s">
        <v>124</v>
      </c>
      <c r="C14" s="8"/>
      <c r="D14" s="8"/>
      <c r="E14" s="8"/>
      <c r="F14" s="8"/>
      <c r="G14" s="8"/>
      <c r="H14" s="9"/>
      <c r="K14" s="21" t="s">
        <v>122</v>
      </c>
      <c r="L14" s="21">
        <f>F12/L10-SUM(D8:D10)</f>
        <v>75198.401241444051</v>
      </c>
    </row>
    <row r="15" spans="1:12" x14ac:dyDescent="0.25">
      <c r="A15" s="10"/>
      <c r="B15" s="8"/>
      <c r="C15" s="8"/>
      <c r="D15" s="8"/>
      <c r="E15" s="8"/>
      <c r="F15" s="8"/>
      <c r="G15" s="8"/>
      <c r="H15" s="9"/>
    </row>
    <row r="16" spans="1:12" x14ac:dyDescent="0.25">
      <c r="A16" s="10">
        <v>2.5</v>
      </c>
      <c r="B16" s="8" t="s">
        <v>22</v>
      </c>
      <c r="C16" s="8"/>
      <c r="D16" s="8"/>
      <c r="E16" s="8"/>
      <c r="F16" s="8"/>
      <c r="G16" s="8"/>
      <c r="H16" s="9"/>
      <c r="J16" s="6" t="s">
        <v>25</v>
      </c>
      <c r="K16" s="6" t="s">
        <v>246</v>
      </c>
      <c r="L16" s="6">
        <f>SUM(F8:F9)/SUM(E8:E9)/(F12/E12)</f>
        <v>0.85272727272727278</v>
      </c>
    </row>
    <row r="17" spans="1:12" x14ac:dyDescent="0.25">
      <c r="A17" s="10"/>
      <c r="B17" s="8" t="s">
        <v>125</v>
      </c>
      <c r="C17" s="8"/>
      <c r="D17" s="8"/>
      <c r="E17" s="8"/>
      <c r="F17" s="8"/>
      <c r="G17" s="8"/>
      <c r="H17" s="9"/>
    </row>
    <row r="18" spans="1:12" x14ac:dyDescent="0.25">
      <c r="A18" s="10"/>
      <c r="B18" s="8" t="s">
        <v>126</v>
      </c>
      <c r="C18" s="8"/>
      <c r="D18" s="8"/>
      <c r="E18" s="8"/>
      <c r="F18" s="8"/>
      <c r="G18" s="8"/>
      <c r="H18" s="9"/>
      <c r="K18" s="21" t="s">
        <v>220</v>
      </c>
      <c r="L18" s="72">
        <f>1-L16</f>
        <v>0.14727272727272722</v>
      </c>
    </row>
    <row r="19" spans="1:12" x14ac:dyDescent="0.25">
      <c r="A19" s="10"/>
      <c r="B19" s="8"/>
      <c r="C19" s="8"/>
      <c r="D19" s="8"/>
      <c r="E19" s="8"/>
      <c r="F19" s="8"/>
      <c r="G19" s="8"/>
      <c r="H19" s="9"/>
    </row>
    <row r="20" spans="1:12" x14ac:dyDescent="0.25">
      <c r="A20" s="10">
        <v>1</v>
      </c>
      <c r="B20" s="8" t="s">
        <v>25</v>
      </c>
      <c r="C20" s="8"/>
      <c r="D20" s="8"/>
      <c r="E20" s="8"/>
      <c r="F20" s="8"/>
      <c r="G20" s="8"/>
      <c r="H20" s="9"/>
    </row>
    <row r="21" spans="1:12" x14ac:dyDescent="0.25">
      <c r="A21" s="10"/>
      <c r="B21" s="8" t="s">
        <v>127</v>
      </c>
      <c r="C21" s="8"/>
      <c r="D21" s="8"/>
      <c r="E21" s="8"/>
      <c r="F21" s="8"/>
      <c r="G21" s="8"/>
      <c r="H21" s="9"/>
    </row>
    <row r="22" spans="1:12" ht="15.75" thickBot="1" x14ac:dyDescent="0.3">
      <c r="A22" s="17"/>
      <c r="B22" s="18"/>
      <c r="C22" s="19"/>
      <c r="D22" s="19"/>
      <c r="E22" s="19"/>
      <c r="F22" s="18"/>
      <c r="G22" s="18"/>
      <c r="H22" s="20"/>
    </row>
  </sheetData>
  <conditionalFormatting sqref="B1">
    <cfRule type="cellIs" dxfId="23" priority="1" operator="equal">
      <formula>"Finished"</formula>
    </cfRule>
    <cfRule type="cellIs" dxfId="22" priority="2" operator="equal">
      <formula>"Incomplete"</formula>
    </cfRule>
  </conditionalFormatting>
  <dataValidations count="1">
    <dataValidation type="list" allowBlank="1" showInputMessage="1" showErrorMessage="1" sqref="B1" xr:uid="{DABA7626-6F14-4158-ADB7-96018221A1A0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BAE08E-E2F5-4F26-9E8B-2957746B5881}">
  <dimension ref="A1:G19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5.7109375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4.7109375" style="6" customWidth="1"/>
    <col min="8" max="16384" width="8.85546875" style="6"/>
  </cols>
  <sheetData>
    <row r="1" spans="1:7" ht="15.75" thickBot="1" x14ac:dyDescent="0.3">
      <c r="A1" s="1" t="s">
        <v>128</v>
      </c>
      <c r="B1" s="2" t="s">
        <v>214</v>
      </c>
      <c r="C1" s="3"/>
      <c r="D1" s="4"/>
      <c r="E1" s="3"/>
      <c r="F1" s="3"/>
      <c r="G1" s="5"/>
    </row>
    <row r="2" spans="1:7" x14ac:dyDescent="0.25">
      <c r="A2" s="7" t="s">
        <v>0</v>
      </c>
      <c r="B2" s="8"/>
      <c r="C2" s="8"/>
      <c r="D2" s="8"/>
      <c r="E2" s="8"/>
      <c r="F2" s="8"/>
      <c r="G2" s="9"/>
    </row>
    <row r="3" spans="1:7" x14ac:dyDescent="0.25">
      <c r="A3" s="10">
        <v>1</v>
      </c>
      <c r="B3" s="8"/>
      <c r="C3" s="8"/>
      <c r="D3" s="8"/>
      <c r="E3" s="8"/>
      <c r="F3" s="8"/>
      <c r="G3" s="9"/>
    </row>
    <row r="4" spans="1:7" x14ac:dyDescent="0.25">
      <c r="A4" s="10"/>
      <c r="B4" s="8" t="s">
        <v>129</v>
      </c>
      <c r="C4" s="8"/>
      <c r="D4" s="8"/>
      <c r="E4" s="8"/>
      <c r="F4" s="8"/>
      <c r="G4" s="9"/>
    </row>
    <row r="5" spans="1:7" x14ac:dyDescent="0.25">
      <c r="A5" s="10"/>
      <c r="B5" s="8" t="s">
        <v>130</v>
      </c>
      <c r="C5" s="8"/>
      <c r="D5" s="8"/>
      <c r="E5" s="8"/>
      <c r="F5" s="8"/>
      <c r="G5" s="9"/>
    </row>
    <row r="6" spans="1:7" x14ac:dyDescent="0.25">
      <c r="A6" s="10"/>
      <c r="B6" s="8"/>
      <c r="C6" s="8"/>
      <c r="D6" s="8"/>
      <c r="E6" s="8"/>
      <c r="F6" s="8"/>
      <c r="G6" s="9"/>
    </row>
    <row r="7" spans="1:7" ht="60" x14ac:dyDescent="0.25">
      <c r="A7" s="10"/>
      <c r="B7" s="12" t="s">
        <v>82</v>
      </c>
      <c r="C7" s="12" t="s">
        <v>83</v>
      </c>
      <c r="D7" s="12" t="s">
        <v>84</v>
      </c>
      <c r="E7" s="12" t="s">
        <v>9</v>
      </c>
      <c r="F7" s="8"/>
      <c r="G7" s="9"/>
    </row>
    <row r="8" spans="1:7" x14ac:dyDescent="0.25">
      <c r="A8" s="10"/>
      <c r="B8" s="13" t="s">
        <v>12</v>
      </c>
      <c r="C8" s="13" t="s">
        <v>68</v>
      </c>
      <c r="D8" s="71">
        <v>60000000</v>
      </c>
      <c r="E8" s="14">
        <v>45000</v>
      </c>
      <c r="F8" s="8"/>
      <c r="G8" s="9"/>
    </row>
    <row r="9" spans="1:7" x14ac:dyDescent="0.25">
      <c r="A9" s="10"/>
      <c r="B9" s="13" t="s">
        <v>15</v>
      </c>
      <c r="C9" s="13">
        <v>2</v>
      </c>
      <c r="D9" s="71">
        <v>15000000</v>
      </c>
      <c r="E9" s="14">
        <v>15000</v>
      </c>
      <c r="F9" s="8"/>
      <c r="G9" s="9"/>
    </row>
    <row r="10" spans="1:7" x14ac:dyDescent="0.25">
      <c r="A10" s="10"/>
      <c r="B10" s="13" t="s">
        <v>85</v>
      </c>
      <c r="C10" s="13">
        <v>1</v>
      </c>
      <c r="D10" s="71">
        <v>20000000</v>
      </c>
      <c r="E10" s="14">
        <v>29300</v>
      </c>
      <c r="F10" s="8"/>
      <c r="G10" s="9"/>
    </row>
    <row r="11" spans="1:7" x14ac:dyDescent="0.25">
      <c r="A11" s="10"/>
      <c r="B11" s="13" t="s">
        <v>86</v>
      </c>
      <c r="C11" s="13">
        <v>0</v>
      </c>
      <c r="D11" s="71">
        <v>5000000</v>
      </c>
      <c r="E11" s="14">
        <v>18700</v>
      </c>
      <c r="F11" s="8"/>
      <c r="G11" s="9"/>
    </row>
    <row r="12" spans="1:7" x14ac:dyDescent="0.25">
      <c r="A12" s="10"/>
      <c r="B12" s="13"/>
      <c r="C12" s="13"/>
      <c r="D12" s="71">
        <v>100000000</v>
      </c>
      <c r="E12" s="14">
        <v>108000</v>
      </c>
      <c r="F12" s="8"/>
      <c r="G12" s="9"/>
    </row>
    <row r="13" spans="1:7" x14ac:dyDescent="0.25">
      <c r="A13" s="10"/>
      <c r="B13" s="8"/>
      <c r="C13" s="8"/>
      <c r="D13" s="8"/>
      <c r="E13" s="8"/>
      <c r="F13" s="8"/>
      <c r="G13" s="9"/>
    </row>
    <row r="14" spans="1:7" x14ac:dyDescent="0.25">
      <c r="A14" s="10"/>
      <c r="B14" s="8" t="s">
        <v>131</v>
      </c>
      <c r="C14" s="8"/>
      <c r="D14" s="8"/>
      <c r="E14" s="8"/>
      <c r="F14" s="8"/>
      <c r="G14" s="9"/>
    </row>
    <row r="15" spans="1:7" ht="15.75" thickBot="1" x14ac:dyDescent="0.3">
      <c r="A15" s="17"/>
      <c r="B15" s="18"/>
      <c r="C15" s="19"/>
      <c r="D15" s="19"/>
      <c r="E15" s="19"/>
      <c r="F15" s="18"/>
      <c r="G15" s="20"/>
    </row>
    <row r="17" spans="2:3" x14ac:dyDescent="0.25">
      <c r="B17" s="6" t="s">
        <v>246</v>
      </c>
      <c r="C17" s="6">
        <f>SUM(E8:E10)/SUM(D8:D10)/(E12/D12)</f>
        <v>0.87037037037037035</v>
      </c>
    </row>
    <row r="19" spans="2:3" x14ac:dyDescent="0.25">
      <c r="B19" s="21" t="s">
        <v>303</v>
      </c>
      <c r="C19" s="24">
        <f>1-C17</f>
        <v>0.12962962962962965</v>
      </c>
    </row>
  </sheetData>
  <conditionalFormatting sqref="B1">
    <cfRule type="cellIs" dxfId="21" priority="1" operator="equal">
      <formula>"Finished"</formula>
    </cfRule>
    <cfRule type="cellIs" dxfId="20" priority="2" operator="equal">
      <formula>"Incomplete"</formula>
    </cfRule>
  </conditionalFormatting>
  <dataValidations count="1">
    <dataValidation type="list" allowBlank="1" showInputMessage="1" showErrorMessage="1" sqref="B1" xr:uid="{0FD60B78-EEDF-4480-AF37-8E81917334B8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62DC4-ED8C-482A-BD37-0C7B46FB8BFE}">
  <dimension ref="A1:P23"/>
  <sheetViews>
    <sheetView zoomScaleNormal="100" workbookViewId="0"/>
  </sheetViews>
  <sheetFormatPr defaultColWidth="8.85546875" defaultRowHeight="15" x14ac:dyDescent="0.25"/>
  <cols>
    <col min="1" max="1" width="17" style="6" bestFit="1" customWidth="1"/>
    <col min="2" max="2" width="15" style="6" customWidth="1"/>
    <col min="3" max="3" width="15.7109375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9.28515625" style="6" customWidth="1"/>
    <col min="8" max="8" width="10" style="6" customWidth="1"/>
    <col min="9" max="9" width="4" style="6" customWidth="1"/>
    <col min="10" max="10" width="8.85546875" style="6"/>
    <col min="11" max="11" width="10.85546875" style="6" bestFit="1" customWidth="1"/>
    <col min="12" max="16384" width="8.85546875" style="6"/>
  </cols>
  <sheetData>
    <row r="1" spans="1:16" ht="15.75" thickBot="1" x14ac:dyDescent="0.3">
      <c r="A1" s="1" t="s">
        <v>132</v>
      </c>
      <c r="B1" s="2" t="s">
        <v>214</v>
      </c>
      <c r="C1" s="3"/>
      <c r="D1" s="4" t="s">
        <v>44</v>
      </c>
      <c r="E1" s="3"/>
      <c r="F1" s="3"/>
      <c r="G1" s="3"/>
      <c r="H1" s="5"/>
    </row>
    <row r="2" spans="1:16" x14ac:dyDescent="0.25">
      <c r="A2" s="7" t="s">
        <v>0</v>
      </c>
      <c r="B2" s="8"/>
      <c r="C2" s="8"/>
      <c r="D2" s="8"/>
      <c r="E2" s="8"/>
      <c r="F2" s="8"/>
      <c r="G2" s="8"/>
      <c r="H2" s="9"/>
      <c r="J2" s="37" t="s">
        <v>304</v>
      </c>
    </row>
    <row r="3" spans="1:16" x14ac:dyDescent="0.25">
      <c r="A3" s="10">
        <v>3</v>
      </c>
      <c r="B3" s="8"/>
      <c r="C3" s="8"/>
      <c r="D3" s="8"/>
      <c r="E3" s="8"/>
      <c r="F3" s="8"/>
      <c r="G3" s="8"/>
      <c r="H3" s="9"/>
      <c r="J3" s="37" t="s">
        <v>305</v>
      </c>
    </row>
    <row r="4" spans="1:16" x14ac:dyDescent="0.25">
      <c r="A4" s="10"/>
      <c r="B4" s="8" t="s">
        <v>133</v>
      </c>
      <c r="C4" s="8"/>
      <c r="D4" s="8"/>
      <c r="E4" s="8"/>
      <c r="F4" s="8"/>
      <c r="G4" s="8"/>
      <c r="H4" s="9"/>
    </row>
    <row r="5" spans="1:16" x14ac:dyDescent="0.25">
      <c r="A5" s="10"/>
      <c r="B5" s="8" t="s">
        <v>134</v>
      </c>
      <c r="C5" s="8"/>
      <c r="D5" s="8"/>
      <c r="E5" s="8"/>
      <c r="F5" s="8"/>
      <c r="G5" s="8"/>
      <c r="H5" s="9"/>
      <c r="J5" s="6" t="s">
        <v>306</v>
      </c>
    </row>
    <row r="6" spans="1:16" x14ac:dyDescent="0.25">
      <c r="A6" s="10"/>
      <c r="B6" s="8"/>
      <c r="C6" s="8"/>
      <c r="D6" s="8"/>
      <c r="E6" s="8"/>
      <c r="F6" s="8"/>
      <c r="G6" s="8"/>
      <c r="H6" s="9"/>
      <c r="J6" s="6" t="s">
        <v>307</v>
      </c>
      <c r="K6" s="6" t="s">
        <v>277</v>
      </c>
      <c r="L6" s="6" t="s">
        <v>278</v>
      </c>
      <c r="M6" s="6" t="s">
        <v>279</v>
      </c>
      <c r="N6" s="6" t="s">
        <v>246</v>
      </c>
      <c r="O6" s="6" t="s">
        <v>303</v>
      </c>
      <c r="P6" s="6" t="s">
        <v>308</v>
      </c>
    </row>
    <row r="7" spans="1:16" ht="60" x14ac:dyDescent="0.25">
      <c r="A7" s="10"/>
      <c r="B7" s="12" t="s">
        <v>82</v>
      </c>
      <c r="C7" s="12" t="s">
        <v>83</v>
      </c>
      <c r="D7" s="12" t="s">
        <v>84</v>
      </c>
      <c r="E7" s="12" t="s">
        <v>9</v>
      </c>
      <c r="F7" s="8"/>
      <c r="G7" s="8"/>
      <c r="H7" s="9"/>
      <c r="J7" s="51" t="s">
        <v>59</v>
      </c>
      <c r="K7" s="65">
        <f>SUM(D$8:D8)</f>
        <v>500000</v>
      </c>
      <c r="L7" s="68">
        <f>SUM(E$8:E8)</f>
        <v>240</v>
      </c>
      <c r="M7" s="69">
        <f>L7/K7</f>
        <v>4.8000000000000001E-4</v>
      </c>
      <c r="N7" s="6">
        <f>M7/M$10</f>
        <v>0.64561403508771931</v>
      </c>
      <c r="O7" s="38">
        <f>1-N7</f>
        <v>0.35438596491228069</v>
      </c>
      <c r="P7" s="25">
        <f>O7/O$9</f>
        <v>2.9101694915254237</v>
      </c>
    </row>
    <row r="8" spans="1:16" x14ac:dyDescent="0.25">
      <c r="A8" s="10"/>
      <c r="B8" s="13" t="s">
        <v>12</v>
      </c>
      <c r="C8" s="13" t="s">
        <v>68</v>
      </c>
      <c r="D8" s="15">
        <v>500000</v>
      </c>
      <c r="E8" s="14">
        <v>240</v>
      </c>
      <c r="F8" s="8"/>
      <c r="G8" s="8"/>
      <c r="H8" s="9"/>
      <c r="J8" s="51" t="s">
        <v>146</v>
      </c>
      <c r="K8" s="65">
        <f>SUM(D$8:D9)</f>
        <v>650000</v>
      </c>
      <c r="L8" s="68">
        <f>SUM(E$8:E9)</f>
        <v>365</v>
      </c>
      <c r="M8" s="69">
        <f t="shared" ref="M8:M10" si="0">L8/K8</f>
        <v>5.6153846153846152E-4</v>
      </c>
      <c r="N8" s="6">
        <f>M8/M$10</f>
        <v>0.75528565002249215</v>
      </c>
      <c r="O8" s="38">
        <f t="shared" ref="O8:O9" si="1">1-N8</f>
        <v>0.24471434997750785</v>
      </c>
      <c r="P8" s="25">
        <f>O8/O$9</f>
        <v>2.0095610604085179</v>
      </c>
    </row>
    <row r="9" spans="1:16" x14ac:dyDescent="0.25">
      <c r="A9" s="10"/>
      <c r="B9" s="13" t="s">
        <v>15</v>
      </c>
      <c r="C9" s="13">
        <v>2</v>
      </c>
      <c r="D9" s="15">
        <v>150000</v>
      </c>
      <c r="E9" s="14">
        <v>125</v>
      </c>
      <c r="F9" s="8"/>
      <c r="G9" s="8"/>
      <c r="H9" s="9"/>
      <c r="J9" s="51" t="s">
        <v>276</v>
      </c>
      <c r="K9" s="65">
        <f>SUM(D$8:D10)</f>
        <v>850000</v>
      </c>
      <c r="L9" s="68">
        <f>SUM(E$8:E10)</f>
        <v>555</v>
      </c>
      <c r="M9" s="69">
        <f t="shared" si="0"/>
        <v>6.5294117647058823E-4</v>
      </c>
      <c r="N9" s="6">
        <f>M9/M$10</f>
        <v>0.8782249742002064</v>
      </c>
      <c r="O9" s="38">
        <f t="shared" si="1"/>
        <v>0.1217750257997936</v>
      </c>
      <c r="P9" s="25">
        <f>O9/O$9</f>
        <v>1</v>
      </c>
    </row>
    <row r="10" spans="1:16" x14ac:dyDescent="0.25">
      <c r="A10" s="10"/>
      <c r="B10" s="13" t="s">
        <v>85</v>
      </c>
      <c r="C10" s="13">
        <v>1</v>
      </c>
      <c r="D10" s="15">
        <v>200000</v>
      </c>
      <c r="E10" s="14">
        <v>190</v>
      </c>
      <c r="F10" s="8"/>
      <c r="G10" s="8"/>
      <c r="H10" s="9"/>
      <c r="J10" s="51" t="s">
        <v>16</v>
      </c>
      <c r="K10" s="65">
        <f>D12</f>
        <v>1150000</v>
      </c>
      <c r="L10" s="68">
        <f>E12</f>
        <v>855</v>
      </c>
      <c r="M10" s="69">
        <f t="shared" si="0"/>
        <v>7.4347826086956521E-4</v>
      </c>
    </row>
    <row r="11" spans="1:16" x14ac:dyDescent="0.25">
      <c r="A11" s="10"/>
      <c r="B11" s="13" t="s">
        <v>86</v>
      </c>
      <c r="C11" s="13" t="s">
        <v>135</v>
      </c>
      <c r="D11" s="15">
        <v>300000</v>
      </c>
      <c r="E11" s="14">
        <v>300</v>
      </c>
      <c r="F11" s="8"/>
      <c r="G11" s="8"/>
      <c r="H11" s="9"/>
    </row>
    <row r="12" spans="1:16" x14ac:dyDescent="0.25">
      <c r="A12" s="10"/>
      <c r="B12" s="13"/>
      <c r="C12" s="13"/>
      <c r="D12" s="15">
        <v>1150000</v>
      </c>
      <c r="E12" s="14">
        <v>855</v>
      </c>
      <c r="F12" s="8"/>
      <c r="G12" s="8"/>
      <c r="H12" s="9"/>
      <c r="J12" s="6" t="s">
        <v>309</v>
      </c>
    </row>
    <row r="13" spans="1:16" x14ac:dyDescent="0.25">
      <c r="A13" s="10"/>
      <c r="B13" s="8"/>
      <c r="C13" s="8"/>
      <c r="D13" s="8"/>
      <c r="E13" s="8"/>
      <c r="F13" s="8"/>
      <c r="G13" s="8"/>
      <c r="H13" s="9"/>
      <c r="J13" s="6" t="s">
        <v>307</v>
      </c>
      <c r="K13" s="6" t="s">
        <v>303</v>
      </c>
      <c r="L13" s="6" t="s">
        <v>308</v>
      </c>
    </row>
    <row r="14" spans="1:16" x14ac:dyDescent="0.25">
      <c r="A14" s="10"/>
      <c r="B14" s="8" t="s">
        <v>136</v>
      </c>
      <c r="C14" s="8"/>
      <c r="D14" s="8"/>
      <c r="E14" s="8"/>
      <c r="F14" s="8"/>
      <c r="G14" s="8"/>
      <c r="H14" s="9"/>
      <c r="J14" s="51" t="s">
        <v>59</v>
      </c>
      <c r="K14" s="23">
        <f>1-C17</f>
        <v>0.30000000000000004</v>
      </c>
      <c r="L14" s="6">
        <f>K14/K$16</f>
        <v>1.875</v>
      </c>
    </row>
    <row r="15" spans="1:16" x14ac:dyDescent="0.25">
      <c r="A15" s="10"/>
      <c r="B15" s="8"/>
      <c r="C15" s="8"/>
      <c r="D15" s="8"/>
      <c r="E15" s="8"/>
      <c r="F15" s="8"/>
      <c r="G15" s="8"/>
      <c r="H15" s="9"/>
      <c r="J15" s="51" t="s">
        <v>146</v>
      </c>
      <c r="K15" s="23">
        <f>1-C18</f>
        <v>0.22999999999999998</v>
      </c>
      <c r="L15" s="6">
        <f>K15/K$16</f>
        <v>1.4374999999999996</v>
      </c>
    </row>
    <row r="16" spans="1:16" ht="45" x14ac:dyDescent="0.25">
      <c r="A16" s="10"/>
      <c r="B16" s="12" t="s">
        <v>83</v>
      </c>
      <c r="C16" s="12" t="s">
        <v>137</v>
      </c>
      <c r="D16" s="8"/>
      <c r="E16" s="8"/>
      <c r="F16" s="8"/>
      <c r="G16" s="8"/>
      <c r="H16" s="9"/>
      <c r="J16" s="51" t="s">
        <v>276</v>
      </c>
      <c r="K16" s="23">
        <f>1-C19</f>
        <v>0.16000000000000003</v>
      </c>
      <c r="L16" s="6">
        <f>K16/K$16</f>
        <v>1</v>
      </c>
    </row>
    <row r="17" spans="1:10" x14ac:dyDescent="0.25">
      <c r="A17" s="10"/>
      <c r="B17" s="13" t="s">
        <v>68</v>
      </c>
      <c r="C17" s="50">
        <v>0.7</v>
      </c>
      <c r="D17" s="8"/>
      <c r="E17" s="8"/>
      <c r="F17" s="8"/>
      <c r="G17" s="8"/>
      <c r="H17" s="9"/>
    </row>
    <row r="18" spans="1:10" x14ac:dyDescent="0.25">
      <c r="A18" s="10"/>
      <c r="B18" s="13" t="s">
        <v>39</v>
      </c>
      <c r="C18" s="13">
        <v>0.77</v>
      </c>
      <c r="D18" s="8"/>
      <c r="E18" s="8"/>
      <c r="F18" s="8"/>
      <c r="G18" s="8"/>
      <c r="H18" s="9"/>
      <c r="J18" s="6" t="s">
        <v>310</v>
      </c>
    </row>
    <row r="19" spans="1:10" x14ac:dyDescent="0.25">
      <c r="A19" s="10"/>
      <c r="B19" s="13" t="s">
        <v>138</v>
      </c>
      <c r="C19" s="13">
        <v>0.84</v>
      </c>
      <c r="D19" s="8"/>
      <c r="E19" s="8"/>
      <c r="F19" s="8"/>
      <c r="G19" s="8"/>
      <c r="H19" s="9"/>
      <c r="J19" s="70" t="s">
        <v>311</v>
      </c>
    </row>
    <row r="20" spans="1:10" x14ac:dyDescent="0.25">
      <c r="A20" s="10"/>
      <c r="B20" s="8"/>
      <c r="C20" s="8"/>
      <c r="D20" s="8"/>
      <c r="E20" s="8"/>
      <c r="F20" s="8"/>
      <c r="G20" s="8"/>
      <c r="H20" s="9"/>
      <c r="J20" s="70" t="s">
        <v>312</v>
      </c>
    </row>
    <row r="21" spans="1:10" x14ac:dyDescent="0.25">
      <c r="A21" s="10"/>
      <c r="B21" s="8" t="s">
        <v>139</v>
      </c>
      <c r="C21" s="8"/>
      <c r="D21" s="8"/>
      <c r="E21" s="8"/>
      <c r="F21" s="8"/>
      <c r="G21" s="8"/>
      <c r="H21" s="9"/>
    </row>
    <row r="22" spans="1:10" x14ac:dyDescent="0.25">
      <c r="A22" s="10"/>
      <c r="B22" s="8" t="s">
        <v>140</v>
      </c>
      <c r="C22" s="8"/>
      <c r="D22" s="8"/>
      <c r="E22" s="8"/>
      <c r="F22" s="8"/>
      <c r="G22" s="8"/>
      <c r="H22" s="9"/>
    </row>
    <row r="23" spans="1:10" ht="15.75" thickBot="1" x14ac:dyDescent="0.3">
      <c r="A23" s="17"/>
      <c r="B23" s="18"/>
      <c r="C23" s="19"/>
      <c r="D23" s="19"/>
      <c r="E23" s="19"/>
      <c r="F23" s="18"/>
      <c r="G23" s="18"/>
      <c r="H23" s="20"/>
    </row>
  </sheetData>
  <conditionalFormatting sqref="B1">
    <cfRule type="cellIs" dxfId="19" priority="1" operator="equal">
      <formula>"Finished"</formula>
    </cfRule>
    <cfRule type="cellIs" dxfId="18" priority="2" operator="equal">
      <formula>"Incomplete"</formula>
    </cfRule>
  </conditionalFormatting>
  <dataValidations count="1">
    <dataValidation type="list" allowBlank="1" showInputMessage="1" showErrorMessage="1" sqref="B1" xr:uid="{605C9162-65FE-4EFB-80A4-AEF517D0270E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32F662-1981-444D-B442-D34209533E7F}">
  <dimension ref="A1:M21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5.28515625" style="6" bestFit="1" customWidth="1"/>
    <col min="8" max="8" width="3.140625" style="6" customWidth="1"/>
    <col min="9" max="9" width="2.85546875" style="6" customWidth="1"/>
    <col min="10" max="10" width="8.85546875" style="6"/>
    <col min="11" max="11" width="8.85546875" style="6" customWidth="1"/>
    <col min="12" max="16384" width="8.85546875" style="6"/>
  </cols>
  <sheetData>
    <row r="1" spans="1:13" ht="15.75" thickBot="1" x14ac:dyDescent="0.3">
      <c r="A1" s="1" t="s">
        <v>141</v>
      </c>
      <c r="B1" s="2" t="s">
        <v>214</v>
      </c>
      <c r="C1" s="3"/>
      <c r="D1" s="4" t="s">
        <v>44</v>
      </c>
      <c r="E1" s="3"/>
      <c r="F1" s="3"/>
      <c r="G1" s="3"/>
      <c r="H1" s="5"/>
    </row>
    <row r="2" spans="1:13" x14ac:dyDescent="0.25">
      <c r="A2" s="7" t="s">
        <v>0</v>
      </c>
      <c r="B2" s="8"/>
      <c r="C2" s="8"/>
      <c r="D2" s="8"/>
      <c r="E2" s="8"/>
      <c r="F2" s="8"/>
      <c r="G2" s="8"/>
      <c r="H2" s="9"/>
      <c r="J2" s="37" t="s">
        <v>313</v>
      </c>
    </row>
    <row r="3" spans="1:13" x14ac:dyDescent="0.25">
      <c r="A3" s="10">
        <v>2.5</v>
      </c>
      <c r="B3" s="8"/>
      <c r="C3" s="8"/>
      <c r="D3" s="8"/>
      <c r="E3" s="8"/>
      <c r="F3" s="8"/>
      <c r="G3" s="8"/>
      <c r="H3" s="9"/>
      <c r="J3" s="37" t="s">
        <v>314</v>
      </c>
    </row>
    <row r="4" spans="1:13" x14ac:dyDescent="0.25">
      <c r="A4" s="10"/>
      <c r="B4" s="8" t="s">
        <v>129</v>
      </c>
      <c r="C4" s="8"/>
      <c r="D4" s="8"/>
      <c r="E4" s="8"/>
      <c r="F4" s="8"/>
      <c r="G4" s="8"/>
      <c r="H4" s="9"/>
      <c r="J4" s="37" t="s">
        <v>315</v>
      </c>
    </row>
    <row r="5" spans="1:13" x14ac:dyDescent="0.25">
      <c r="A5" s="10"/>
      <c r="B5" s="8" t="s">
        <v>130</v>
      </c>
      <c r="C5" s="8"/>
      <c r="D5" s="8"/>
      <c r="E5" s="8"/>
      <c r="F5" s="8"/>
      <c r="G5" s="8"/>
      <c r="H5" s="9"/>
      <c r="J5" s="37" t="s">
        <v>316</v>
      </c>
    </row>
    <row r="6" spans="1:13" x14ac:dyDescent="0.25">
      <c r="A6" s="10"/>
      <c r="B6" s="8"/>
      <c r="C6" s="8"/>
      <c r="D6" s="8"/>
      <c r="E6" s="8"/>
      <c r="F6" s="8"/>
      <c r="G6" s="8"/>
      <c r="H6" s="9"/>
    </row>
    <row r="7" spans="1:13" ht="90" x14ac:dyDescent="0.25">
      <c r="A7" s="10"/>
      <c r="B7" s="12" t="s">
        <v>142</v>
      </c>
      <c r="C7" s="12" t="s">
        <v>143</v>
      </c>
      <c r="D7" s="12" t="s">
        <v>144</v>
      </c>
      <c r="E7" s="12" t="s">
        <v>7</v>
      </c>
      <c r="F7" s="12" t="s">
        <v>51</v>
      </c>
      <c r="G7" s="12" t="s">
        <v>145</v>
      </c>
      <c r="H7" s="9"/>
      <c r="J7" s="6" t="s">
        <v>317</v>
      </c>
    </row>
    <row r="8" spans="1:13" x14ac:dyDescent="0.25">
      <c r="A8" s="10"/>
      <c r="B8" s="13">
        <v>1</v>
      </c>
      <c r="C8" s="13">
        <v>0</v>
      </c>
      <c r="D8" s="66">
        <v>15000000</v>
      </c>
      <c r="E8" s="14">
        <v>15000</v>
      </c>
      <c r="F8" s="14">
        <v>5000</v>
      </c>
      <c r="G8" s="66">
        <v>9000000</v>
      </c>
      <c r="H8" s="9"/>
      <c r="J8" s="6" t="s">
        <v>318</v>
      </c>
    </row>
    <row r="9" spans="1:13" x14ac:dyDescent="0.25">
      <c r="A9" s="10"/>
      <c r="B9" s="13">
        <v>1</v>
      </c>
      <c r="C9" s="13">
        <v>1</v>
      </c>
      <c r="D9" s="66">
        <v>125000000</v>
      </c>
      <c r="E9" s="14">
        <v>125000</v>
      </c>
      <c r="F9" s="14">
        <v>41000</v>
      </c>
      <c r="G9" s="66">
        <v>75000000</v>
      </c>
      <c r="H9" s="9"/>
      <c r="J9" s="6" t="s">
        <v>319</v>
      </c>
    </row>
    <row r="10" spans="1:13" x14ac:dyDescent="0.25">
      <c r="A10" s="10"/>
      <c r="B10" s="13">
        <v>1</v>
      </c>
      <c r="C10" s="13" t="s">
        <v>146</v>
      </c>
      <c r="D10" s="66">
        <v>230000000</v>
      </c>
      <c r="E10" s="14">
        <v>230000</v>
      </c>
      <c r="F10" s="14">
        <v>76000</v>
      </c>
      <c r="G10" s="66">
        <v>138000000</v>
      </c>
      <c r="H10" s="9"/>
    </row>
    <row r="11" spans="1:13" x14ac:dyDescent="0.25">
      <c r="A11" s="10"/>
      <c r="B11" s="13">
        <v>2</v>
      </c>
      <c r="C11" s="13">
        <v>0</v>
      </c>
      <c r="D11" s="66">
        <v>25000000</v>
      </c>
      <c r="E11" s="14">
        <v>25000</v>
      </c>
      <c r="F11" s="14">
        <v>7000</v>
      </c>
      <c r="G11" s="66">
        <v>16000000</v>
      </c>
      <c r="H11" s="9"/>
      <c r="J11" s="6" t="s">
        <v>142</v>
      </c>
      <c r="K11" s="6" t="s">
        <v>279</v>
      </c>
      <c r="L11" s="6" t="s">
        <v>320</v>
      </c>
      <c r="M11" s="6" t="s">
        <v>321</v>
      </c>
    </row>
    <row r="12" spans="1:13" x14ac:dyDescent="0.25">
      <c r="A12" s="10"/>
      <c r="B12" s="13">
        <v>2</v>
      </c>
      <c r="C12" s="13">
        <v>1</v>
      </c>
      <c r="D12" s="66">
        <v>310000000</v>
      </c>
      <c r="E12" s="14">
        <v>300000</v>
      </c>
      <c r="F12" s="14">
        <v>84000</v>
      </c>
      <c r="G12" s="66">
        <v>187000000</v>
      </c>
      <c r="H12" s="9"/>
      <c r="J12" s="51">
        <v>1</v>
      </c>
      <c r="K12" s="25">
        <f>SUMIF($B$8:$B$16,$J12,$F$8:$F$16)/SUMIF($B$8:$B$16,$J12,$E$8:$E$16)</f>
        <v>0.32972972972972975</v>
      </c>
      <c r="L12" s="6">
        <f>SUMIF($B$8:$B$16,$J12,$D$8:$D$16)/SUMIF($B$8:$B$16,$J12,$E$8:$E$16)</f>
        <v>1000</v>
      </c>
      <c r="M12" s="6">
        <f>SUMIF($B$8:$B$16,$J12,$G$8:$G$16)/SUMIF($B$8:$B$16,$J12,$D$8:$D$16)</f>
        <v>0.6</v>
      </c>
    </row>
    <row r="13" spans="1:13" x14ac:dyDescent="0.25">
      <c r="A13" s="10"/>
      <c r="B13" s="13">
        <v>2</v>
      </c>
      <c r="C13" s="13" t="s">
        <v>146</v>
      </c>
      <c r="D13" s="66">
        <v>550000000</v>
      </c>
      <c r="E13" s="14">
        <v>535000</v>
      </c>
      <c r="F13" s="14">
        <v>147000</v>
      </c>
      <c r="G13" s="66">
        <v>328000000</v>
      </c>
      <c r="H13" s="9"/>
      <c r="J13" s="51">
        <v>2</v>
      </c>
      <c r="K13" s="25">
        <f>SUMIF($B$8:$B$16,$J13,$F$8:$F$16)/SUMIF($B$8:$B$16,$J13,$E$8:$E$16)</f>
        <v>0.27674418604651163</v>
      </c>
      <c r="L13" s="67">
        <f>SUMIF($B$8:$B$16,$J13,$D$8:$D$16)/SUMIF($B$8:$B$16,$J13,$E$8:$E$16)</f>
        <v>1029.0697674418604</v>
      </c>
      <c r="M13" s="6">
        <f>SUMIF($B$8:$B$16,$J13,$G$8:$G$16)/SUMIF($B$8:$B$16,$J13,$D$8:$D$16)</f>
        <v>0.6</v>
      </c>
    </row>
    <row r="14" spans="1:13" x14ac:dyDescent="0.25">
      <c r="A14" s="10"/>
      <c r="B14" s="13">
        <v>3</v>
      </c>
      <c r="C14" s="13">
        <v>0</v>
      </c>
      <c r="D14" s="66">
        <v>10000000</v>
      </c>
      <c r="E14" s="14">
        <v>10000</v>
      </c>
      <c r="F14" s="14">
        <v>4000</v>
      </c>
      <c r="G14" s="66">
        <v>7000000</v>
      </c>
      <c r="H14" s="9"/>
      <c r="J14" s="51">
        <v>3</v>
      </c>
      <c r="K14" s="25">
        <f>SUMIF($B$8:$B$16,$J14,$F$8:$F$16)/SUMIF($B$8:$B$16,$J14,$E$8:$E$16)</f>
        <v>0.35357142857142859</v>
      </c>
      <c r="L14" s="67">
        <f>SUMIF($B$8:$B$16,$J14,$D$8:$D$16)/SUMIF($B$8:$B$16,$J14,$E$8:$E$16)</f>
        <v>892.85714285714289</v>
      </c>
      <c r="M14" s="6">
        <f>SUMIF($B$8:$B$16,$J14,$G$8:$G$16)/SUMIF($B$8:$B$16,$J14,$D$8:$D$16)</f>
        <v>0.6</v>
      </c>
    </row>
    <row r="15" spans="1:13" x14ac:dyDescent="0.25">
      <c r="A15" s="10"/>
      <c r="B15" s="13">
        <v>3</v>
      </c>
      <c r="C15" s="13">
        <v>1</v>
      </c>
      <c r="D15" s="66">
        <v>80000000</v>
      </c>
      <c r="E15" s="14">
        <v>100000</v>
      </c>
      <c r="F15" s="14">
        <v>35000</v>
      </c>
      <c r="G15" s="66">
        <v>43000000</v>
      </c>
      <c r="H15" s="9"/>
    </row>
    <row r="16" spans="1:13" x14ac:dyDescent="0.25">
      <c r="A16" s="10"/>
      <c r="B16" s="13">
        <v>3</v>
      </c>
      <c r="C16" s="13" t="s">
        <v>146</v>
      </c>
      <c r="D16" s="66">
        <v>160000000</v>
      </c>
      <c r="E16" s="14">
        <v>170000</v>
      </c>
      <c r="F16" s="14">
        <v>60000</v>
      </c>
      <c r="G16" s="66">
        <v>100000000</v>
      </c>
      <c r="H16" s="9"/>
      <c r="J16" s="6" t="s">
        <v>322</v>
      </c>
    </row>
    <row r="17" spans="1:10" x14ac:dyDescent="0.25">
      <c r="A17" s="10"/>
      <c r="B17" s="8"/>
      <c r="C17" s="8"/>
      <c r="D17" s="8"/>
      <c r="E17" s="8"/>
      <c r="F17" s="8"/>
      <c r="G17" s="8"/>
      <c r="H17" s="9"/>
      <c r="J17" s="6" t="s">
        <v>323</v>
      </c>
    </row>
    <row r="18" spans="1:10" x14ac:dyDescent="0.25">
      <c r="A18" s="10"/>
      <c r="B18" s="8" t="s">
        <v>147</v>
      </c>
      <c r="C18" s="8"/>
      <c r="D18" s="8"/>
      <c r="E18" s="8"/>
      <c r="F18" s="8"/>
      <c r="G18" s="8"/>
      <c r="H18" s="9"/>
      <c r="J18" s="6" t="s">
        <v>324</v>
      </c>
    </row>
    <row r="19" spans="1:10" ht="15.75" thickBot="1" x14ac:dyDescent="0.3">
      <c r="A19" s="17"/>
      <c r="B19" s="18"/>
      <c r="C19" s="19"/>
      <c r="D19" s="19"/>
      <c r="E19" s="19"/>
      <c r="F19" s="18"/>
      <c r="G19" s="18"/>
      <c r="H19" s="20"/>
    </row>
    <row r="21" spans="1:10" x14ac:dyDescent="0.25">
      <c r="J21" s="37" t="s">
        <v>445</v>
      </c>
    </row>
  </sheetData>
  <conditionalFormatting sqref="B1">
    <cfRule type="cellIs" dxfId="17" priority="1" operator="equal">
      <formula>"Finished"</formula>
    </cfRule>
    <cfRule type="cellIs" dxfId="16" priority="2" operator="equal">
      <formula>"Incomplete"</formula>
    </cfRule>
  </conditionalFormatting>
  <dataValidations count="1">
    <dataValidation type="list" allowBlank="1" showInputMessage="1" showErrorMessage="1" sqref="B1" xr:uid="{DF608ACA-9E54-4B70-BC68-7F706BBDA10D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F57A6-E8C3-4670-A0E2-4934D55EEF98}">
  <dimension ref="A1:N30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1.5703125" style="6" bestFit="1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6.5703125" style="6" customWidth="1"/>
    <col min="8" max="8" width="4.28515625" style="6" customWidth="1"/>
    <col min="9" max="9" width="2.7109375" style="6" bestFit="1" customWidth="1"/>
    <col min="10" max="16384" width="8.85546875" style="6"/>
  </cols>
  <sheetData>
    <row r="1" spans="1:10" ht="15.75" thickBot="1" x14ac:dyDescent="0.3">
      <c r="A1" s="1" t="s">
        <v>148</v>
      </c>
      <c r="B1" s="2" t="s">
        <v>214</v>
      </c>
      <c r="C1" s="3"/>
      <c r="D1" s="4" t="s">
        <v>44</v>
      </c>
      <c r="E1" s="3"/>
      <c r="F1" s="3"/>
      <c r="G1" s="5"/>
    </row>
    <row r="2" spans="1:10" x14ac:dyDescent="0.25">
      <c r="A2" s="7" t="s">
        <v>0</v>
      </c>
      <c r="B2" s="8"/>
      <c r="C2" s="8"/>
      <c r="D2" s="8"/>
      <c r="E2" s="8"/>
      <c r="F2" s="8"/>
      <c r="G2" s="9"/>
      <c r="J2" s="37" t="s">
        <v>446</v>
      </c>
    </row>
    <row r="3" spans="1:10" x14ac:dyDescent="0.25">
      <c r="A3" s="10">
        <v>2.5</v>
      </c>
      <c r="B3" s="8"/>
      <c r="C3" s="8"/>
      <c r="D3" s="8"/>
      <c r="E3" s="8"/>
      <c r="F3" s="8"/>
      <c r="G3" s="9"/>
      <c r="J3" s="37" t="s">
        <v>325</v>
      </c>
    </row>
    <row r="4" spans="1:10" x14ac:dyDescent="0.25">
      <c r="A4" s="10"/>
      <c r="B4" s="8" t="s">
        <v>149</v>
      </c>
      <c r="C4" s="8"/>
      <c r="D4" s="8"/>
      <c r="E4" s="8"/>
      <c r="F4" s="8"/>
      <c r="G4" s="9"/>
      <c r="J4" s="37" t="s">
        <v>326</v>
      </c>
    </row>
    <row r="5" spans="1:10" x14ac:dyDescent="0.25">
      <c r="A5" s="10"/>
      <c r="B5" s="8"/>
      <c r="C5" s="8"/>
      <c r="D5" s="8"/>
      <c r="E5" s="8"/>
      <c r="F5" s="8"/>
      <c r="G5" s="9"/>
    </row>
    <row r="6" spans="1:10" ht="45" x14ac:dyDescent="0.25">
      <c r="A6" s="10"/>
      <c r="B6" s="55" t="s">
        <v>83</v>
      </c>
      <c r="C6" s="55" t="s">
        <v>7</v>
      </c>
      <c r="D6" s="55" t="s">
        <v>150</v>
      </c>
      <c r="E6" s="55" t="s">
        <v>151</v>
      </c>
      <c r="F6" s="8"/>
      <c r="G6" s="9"/>
      <c r="J6" s="37" t="s">
        <v>327</v>
      </c>
    </row>
    <row r="7" spans="1:10" x14ac:dyDescent="0.25">
      <c r="A7" s="10"/>
      <c r="B7" s="56" t="s">
        <v>103</v>
      </c>
      <c r="C7" s="57">
        <v>250000</v>
      </c>
      <c r="D7" s="58">
        <v>250000</v>
      </c>
      <c r="E7" s="57">
        <v>1200</v>
      </c>
      <c r="F7" s="8"/>
      <c r="G7" s="9"/>
      <c r="J7" s="37" t="s">
        <v>328</v>
      </c>
    </row>
    <row r="8" spans="1:10" x14ac:dyDescent="0.25">
      <c r="A8" s="10"/>
      <c r="B8" s="56">
        <v>2</v>
      </c>
      <c r="C8" s="57">
        <v>300000</v>
      </c>
      <c r="D8" s="58">
        <v>100000</v>
      </c>
      <c r="E8" s="8">
        <v>625</v>
      </c>
      <c r="F8" s="8"/>
      <c r="G8" s="9"/>
      <c r="J8" s="37" t="s">
        <v>329</v>
      </c>
    </row>
    <row r="9" spans="1:10" x14ac:dyDescent="0.25">
      <c r="A9" s="10"/>
      <c r="B9" s="56">
        <v>1</v>
      </c>
      <c r="C9" s="57">
        <v>25000</v>
      </c>
      <c r="D9" s="58">
        <v>100000</v>
      </c>
      <c r="E9" s="8">
        <v>750</v>
      </c>
      <c r="F9" s="8"/>
      <c r="G9" s="9"/>
      <c r="J9" s="37" t="s">
        <v>330</v>
      </c>
    </row>
    <row r="10" spans="1:10" x14ac:dyDescent="0.25">
      <c r="A10" s="10"/>
      <c r="B10" s="11">
        <v>0</v>
      </c>
      <c r="C10" s="59">
        <v>12000</v>
      </c>
      <c r="D10" s="60">
        <v>150000</v>
      </c>
      <c r="E10" s="59">
        <v>1500</v>
      </c>
      <c r="F10" s="8"/>
      <c r="G10" s="9"/>
      <c r="J10" s="37" t="s">
        <v>331</v>
      </c>
    </row>
    <row r="11" spans="1:10" x14ac:dyDescent="0.25">
      <c r="A11" s="10"/>
      <c r="B11" s="56" t="s">
        <v>16</v>
      </c>
      <c r="C11" s="57">
        <v>587000</v>
      </c>
      <c r="D11" s="58">
        <v>600000</v>
      </c>
      <c r="E11" s="57">
        <v>4075</v>
      </c>
      <c r="F11" s="8"/>
      <c r="G11" s="9"/>
      <c r="J11" s="37" t="s">
        <v>332</v>
      </c>
    </row>
    <row r="12" spans="1:10" x14ac:dyDescent="0.25">
      <c r="A12" s="10"/>
      <c r="B12" s="8"/>
      <c r="C12" s="8"/>
      <c r="D12" s="8"/>
      <c r="E12" s="8"/>
      <c r="F12" s="8"/>
      <c r="G12" s="9"/>
    </row>
    <row r="13" spans="1:10" x14ac:dyDescent="0.25">
      <c r="A13" s="10"/>
      <c r="B13" s="61">
        <v>1000</v>
      </c>
      <c r="C13" s="62" t="s">
        <v>113</v>
      </c>
      <c r="D13" s="63"/>
      <c r="E13" s="64"/>
      <c r="F13" s="8"/>
      <c r="G13" s="9"/>
      <c r="J13" s="37" t="s">
        <v>333</v>
      </c>
    </row>
    <row r="14" spans="1:10" x14ac:dyDescent="0.25">
      <c r="A14" s="10"/>
      <c r="B14" s="8"/>
      <c r="C14" s="8"/>
      <c r="D14" s="8"/>
      <c r="E14" s="8"/>
      <c r="F14" s="8"/>
      <c r="G14" s="9"/>
      <c r="J14" s="37" t="s">
        <v>334</v>
      </c>
    </row>
    <row r="15" spans="1:10" x14ac:dyDescent="0.25">
      <c r="A15" s="10"/>
      <c r="B15" s="8" t="s">
        <v>152</v>
      </c>
      <c r="C15" s="8"/>
      <c r="D15" s="8"/>
      <c r="E15" s="8"/>
      <c r="F15" s="8"/>
      <c r="G15" s="9"/>
      <c r="J15" s="37" t="s">
        <v>335</v>
      </c>
    </row>
    <row r="16" spans="1:10" x14ac:dyDescent="0.25">
      <c r="A16" s="10"/>
      <c r="B16" s="8"/>
      <c r="C16" s="8"/>
      <c r="D16" s="8"/>
      <c r="E16" s="8"/>
      <c r="F16" s="8"/>
      <c r="G16" s="9"/>
      <c r="J16" s="37" t="s">
        <v>336</v>
      </c>
    </row>
    <row r="17" spans="1:14" x14ac:dyDescent="0.25">
      <c r="A17" s="10">
        <v>0.5</v>
      </c>
      <c r="B17" s="8" t="s">
        <v>22</v>
      </c>
      <c r="C17" s="8"/>
      <c r="D17" s="8"/>
      <c r="E17" s="8"/>
      <c r="F17" s="8"/>
      <c r="G17" s="9"/>
      <c r="J17" s="37" t="s">
        <v>337</v>
      </c>
    </row>
    <row r="18" spans="1:14" x14ac:dyDescent="0.25">
      <c r="A18" s="10"/>
      <c r="B18" s="8" t="s">
        <v>153</v>
      </c>
      <c r="C18" s="8"/>
      <c r="D18" s="8"/>
      <c r="E18" s="8"/>
      <c r="F18" s="8"/>
      <c r="G18" s="9"/>
      <c r="J18" s="37" t="s">
        <v>338</v>
      </c>
    </row>
    <row r="19" spans="1:14" x14ac:dyDescent="0.25">
      <c r="A19" s="10"/>
      <c r="B19" s="8" t="s">
        <v>154</v>
      </c>
      <c r="C19" s="8"/>
      <c r="D19" s="8"/>
      <c r="E19" s="8"/>
      <c r="F19" s="8"/>
      <c r="G19" s="9"/>
      <c r="J19" s="37" t="s">
        <v>339</v>
      </c>
    </row>
    <row r="20" spans="1:14" x14ac:dyDescent="0.25">
      <c r="A20" s="10"/>
      <c r="B20" s="8"/>
      <c r="C20" s="8"/>
      <c r="D20" s="8"/>
      <c r="E20" s="8"/>
      <c r="F20" s="8"/>
      <c r="G20" s="9"/>
      <c r="J20" s="37" t="s">
        <v>340</v>
      </c>
    </row>
    <row r="21" spans="1:14" x14ac:dyDescent="0.25">
      <c r="A21" s="10">
        <v>1.5</v>
      </c>
      <c r="B21" s="8" t="s">
        <v>25</v>
      </c>
      <c r="C21" s="8"/>
      <c r="D21" s="8"/>
      <c r="E21" s="8"/>
      <c r="F21" s="8"/>
      <c r="G21" s="9"/>
    </row>
    <row r="22" spans="1:14" x14ac:dyDescent="0.25">
      <c r="A22" s="10"/>
      <c r="B22" s="8" t="s">
        <v>155</v>
      </c>
      <c r="C22" s="8"/>
      <c r="D22" s="8"/>
      <c r="E22" s="8"/>
      <c r="F22" s="8"/>
      <c r="G22" s="9"/>
      <c r="I22" s="6" t="s">
        <v>22</v>
      </c>
      <c r="J22" s="6" t="s">
        <v>341</v>
      </c>
    </row>
    <row r="23" spans="1:14" x14ac:dyDescent="0.25">
      <c r="A23" s="10"/>
      <c r="B23" s="8" t="s">
        <v>156</v>
      </c>
      <c r="C23" s="8"/>
      <c r="D23" s="8"/>
      <c r="E23" s="8"/>
      <c r="F23" s="8"/>
      <c r="G23" s="9"/>
      <c r="J23" s="6" t="s">
        <v>342</v>
      </c>
    </row>
    <row r="24" spans="1:14" x14ac:dyDescent="0.25">
      <c r="A24" s="10"/>
      <c r="B24" s="8"/>
      <c r="C24" s="8"/>
      <c r="D24" s="8"/>
      <c r="E24" s="8"/>
      <c r="F24" s="8"/>
      <c r="G24" s="9"/>
    </row>
    <row r="25" spans="1:14" x14ac:dyDescent="0.25">
      <c r="A25" s="10">
        <v>0.5</v>
      </c>
      <c r="B25" s="8" t="s">
        <v>28</v>
      </c>
      <c r="C25" s="8"/>
      <c r="D25" s="8"/>
      <c r="E25" s="8"/>
      <c r="F25" s="8"/>
      <c r="G25" s="9"/>
      <c r="I25" s="6" t="s">
        <v>25</v>
      </c>
      <c r="J25" s="6" t="s">
        <v>82</v>
      </c>
      <c r="K25" s="6" t="s">
        <v>279</v>
      </c>
      <c r="L25" s="6" t="s">
        <v>246</v>
      </c>
      <c r="M25" s="6" t="s">
        <v>232</v>
      </c>
      <c r="N25" s="21" t="s">
        <v>343</v>
      </c>
    </row>
    <row r="26" spans="1:14" x14ac:dyDescent="0.25">
      <c r="A26" s="10"/>
      <c r="B26" s="8" t="s">
        <v>157</v>
      </c>
      <c r="C26" s="8"/>
      <c r="D26" s="8"/>
      <c r="E26" s="8"/>
      <c r="F26" s="8"/>
      <c r="G26" s="9"/>
      <c r="J26" s="6" t="s">
        <v>146</v>
      </c>
      <c r="K26" s="38">
        <f>SUM(E$7:E8)/SUM(C$7:C8)</f>
        <v>3.3181818181818182E-3</v>
      </c>
      <c r="L26" s="25">
        <f>K26/K$28</f>
        <v>0.47798103736754044</v>
      </c>
      <c r="M26" s="25">
        <f>1-L26</f>
        <v>0.52201896263245962</v>
      </c>
      <c r="N26" s="24">
        <f>M26/M27</f>
        <v>1.4708461782325419</v>
      </c>
    </row>
    <row r="27" spans="1:14" ht="15.75" thickBot="1" x14ac:dyDescent="0.3">
      <c r="A27" s="17"/>
      <c r="B27" s="18"/>
      <c r="C27" s="19"/>
      <c r="D27" s="19"/>
      <c r="E27" s="19"/>
      <c r="F27" s="18"/>
      <c r="G27" s="20"/>
      <c r="J27" s="6" t="s">
        <v>276</v>
      </c>
      <c r="K27" s="38">
        <f>SUM(E$7:E9)/SUM(C$7:C9)</f>
        <v>4.4782608695652171E-3</v>
      </c>
      <c r="L27" s="25">
        <f>K27/K$28</f>
        <v>0.64508935716190985</v>
      </c>
      <c r="M27" s="25">
        <f>1-L27</f>
        <v>0.35491064283809015</v>
      </c>
    </row>
    <row r="28" spans="1:14" x14ac:dyDescent="0.25">
      <c r="J28" s="6" t="s">
        <v>16</v>
      </c>
      <c r="K28" s="38">
        <f>E11/C11</f>
        <v>6.9420783645655878E-3</v>
      </c>
    </row>
    <row r="30" spans="1:14" x14ac:dyDescent="0.25">
      <c r="I30" s="6" t="s">
        <v>28</v>
      </c>
      <c r="J30" s="21" t="s">
        <v>297</v>
      </c>
      <c r="K30" s="80">
        <f>B13*L26</f>
        <v>477.98103736754047</v>
      </c>
    </row>
  </sheetData>
  <conditionalFormatting sqref="B1">
    <cfRule type="cellIs" dxfId="15" priority="1" operator="equal">
      <formula>"Finished"</formula>
    </cfRule>
    <cfRule type="cellIs" dxfId="14" priority="2" operator="equal">
      <formula>"Incomplete"</formula>
    </cfRule>
  </conditionalFormatting>
  <dataValidations count="1">
    <dataValidation type="list" allowBlank="1" showInputMessage="1" showErrorMessage="1" sqref="B1" xr:uid="{0235DB55-F833-4920-84C9-C1006BD2B5DF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99303-179E-4532-81ED-4C56F786FE6A}">
  <dimension ref="A1:K30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7.85546875" style="6" customWidth="1"/>
    <col min="8" max="8" width="3" style="6" customWidth="1"/>
    <col min="9" max="9" width="2.7109375" style="6" bestFit="1" customWidth="1"/>
    <col min="10" max="10" width="14.5703125" style="6" customWidth="1"/>
    <col min="11" max="16384" width="8.85546875" style="6"/>
  </cols>
  <sheetData>
    <row r="1" spans="1:11" ht="15.75" thickBot="1" x14ac:dyDescent="0.3">
      <c r="A1" s="1" t="s">
        <v>158</v>
      </c>
      <c r="B1" s="2" t="s">
        <v>214</v>
      </c>
      <c r="C1" s="3"/>
      <c r="D1" s="4" t="s">
        <v>44</v>
      </c>
      <c r="E1" s="3"/>
      <c r="F1" s="3"/>
      <c r="G1" s="5"/>
    </row>
    <row r="2" spans="1:11" x14ac:dyDescent="0.25">
      <c r="A2" s="7" t="s">
        <v>0</v>
      </c>
      <c r="B2" s="8"/>
      <c r="C2" s="8"/>
      <c r="D2" s="8"/>
      <c r="E2" s="8"/>
      <c r="F2" s="8"/>
      <c r="G2" s="9"/>
      <c r="I2" s="6" t="s">
        <v>22</v>
      </c>
      <c r="J2" s="6" t="s">
        <v>344</v>
      </c>
    </row>
    <row r="3" spans="1:11" x14ac:dyDescent="0.25">
      <c r="A3" s="10">
        <v>2.5</v>
      </c>
      <c r="B3" s="8"/>
      <c r="C3" s="8"/>
      <c r="D3" s="8"/>
      <c r="E3" s="8"/>
      <c r="F3" s="8"/>
      <c r="G3" s="9"/>
      <c r="J3" s="6" t="s">
        <v>345</v>
      </c>
    </row>
    <row r="4" spans="1:11" x14ac:dyDescent="0.25">
      <c r="A4" s="10"/>
      <c r="B4" s="8" t="s">
        <v>159</v>
      </c>
      <c r="C4" s="8"/>
      <c r="D4" s="8"/>
      <c r="E4" s="8"/>
      <c r="F4" s="8"/>
      <c r="G4" s="9"/>
      <c r="J4" s="6" t="s">
        <v>346</v>
      </c>
    </row>
    <row r="5" spans="1:11" x14ac:dyDescent="0.25">
      <c r="A5" s="10"/>
      <c r="B5" s="8"/>
      <c r="C5" s="8"/>
      <c r="D5" s="8"/>
      <c r="E5" s="8"/>
      <c r="F5" s="8"/>
      <c r="G5" s="9"/>
      <c r="J5" s="6" t="s">
        <v>347</v>
      </c>
    </row>
    <row r="6" spans="1:11" ht="45" x14ac:dyDescent="0.25">
      <c r="A6" s="10"/>
      <c r="B6" s="12" t="s">
        <v>83</v>
      </c>
      <c r="C6" s="12" t="s">
        <v>7</v>
      </c>
      <c r="D6" s="12" t="s">
        <v>9</v>
      </c>
      <c r="E6" s="8"/>
      <c r="F6" s="8"/>
      <c r="G6" s="9"/>
      <c r="J6" s="6" t="s">
        <v>348</v>
      </c>
    </row>
    <row r="7" spans="1:11" x14ac:dyDescent="0.25">
      <c r="A7" s="10"/>
      <c r="B7" s="13" t="s">
        <v>102</v>
      </c>
      <c r="C7" s="14">
        <v>500000</v>
      </c>
      <c r="D7" s="14">
        <v>20000</v>
      </c>
      <c r="E7" s="8"/>
      <c r="F7" s="8"/>
      <c r="G7" s="9"/>
    </row>
    <row r="8" spans="1:11" x14ac:dyDescent="0.25">
      <c r="A8" s="10"/>
      <c r="B8" s="13">
        <v>1</v>
      </c>
      <c r="C8" s="14">
        <v>200000</v>
      </c>
      <c r="D8" s="14">
        <v>15000</v>
      </c>
      <c r="E8" s="8"/>
      <c r="F8" s="8"/>
      <c r="G8" s="9"/>
      <c r="J8" s="37" t="s">
        <v>440</v>
      </c>
    </row>
    <row r="9" spans="1:11" x14ac:dyDescent="0.25">
      <c r="A9" s="10"/>
      <c r="B9" s="13">
        <v>0</v>
      </c>
      <c r="C9" s="14">
        <v>100000</v>
      </c>
      <c r="D9" s="14">
        <v>9000</v>
      </c>
      <c r="E9" s="8"/>
      <c r="F9" s="8"/>
      <c r="G9" s="9"/>
      <c r="J9" s="37" t="s">
        <v>441</v>
      </c>
    </row>
    <row r="10" spans="1:11" x14ac:dyDescent="0.25">
      <c r="A10" s="10"/>
      <c r="B10" s="13" t="s">
        <v>16</v>
      </c>
      <c r="C10" s="14">
        <v>800000</v>
      </c>
      <c r="D10" s="14">
        <v>44000</v>
      </c>
      <c r="E10" s="8"/>
      <c r="F10" s="8"/>
      <c r="G10" s="9"/>
      <c r="J10" s="37" t="s">
        <v>442</v>
      </c>
    </row>
    <row r="11" spans="1:11" x14ac:dyDescent="0.25">
      <c r="A11" s="10"/>
      <c r="B11" s="8"/>
      <c r="C11" s="8"/>
      <c r="D11" s="8"/>
      <c r="E11" s="8"/>
      <c r="F11" s="8"/>
      <c r="G11" s="9"/>
      <c r="J11" s="37" t="s">
        <v>443</v>
      </c>
    </row>
    <row r="12" spans="1:11" x14ac:dyDescent="0.25">
      <c r="A12" s="10"/>
      <c r="B12" s="8" t="s">
        <v>160</v>
      </c>
      <c r="C12" s="8"/>
      <c r="D12" s="8"/>
      <c r="E12" s="8"/>
      <c r="F12" s="8"/>
      <c r="G12" s="9"/>
    </row>
    <row r="13" spans="1:11" x14ac:dyDescent="0.25">
      <c r="A13" s="10"/>
      <c r="B13" s="8" t="s">
        <v>161</v>
      </c>
      <c r="C13" s="8"/>
      <c r="D13" s="8"/>
      <c r="E13" s="8"/>
      <c r="F13" s="8"/>
      <c r="G13" s="9"/>
      <c r="I13" s="6" t="s">
        <v>25</v>
      </c>
      <c r="J13" s="37" t="s">
        <v>349</v>
      </c>
    </row>
    <row r="14" spans="1:11" x14ac:dyDescent="0.25">
      <c r="A14" s="10"/>
      <c r="B14" s="8" t="s">
        <v>162</v>
      </c>
      <c r="C14" s="8"/>
      <c r="D14" s="8"/>
      <c r="E14" s="8"/>
      <c r="F14" s="8"/>
      <c r="G14" s="9"/>
    </row>
    <row r="15" spans="1:11" x14ac:dyDescent="0.25">
      <c r="A15" s="10"/>
      <c r="B15" s="8" t="s">
        <v>163</v>
      </c>
      <c r="C15" s="8"/>
      <c r="D15" s="8"/>
      <c r="E15" s="8"/>
      <c r="F15" s="8"/>
      <c r="G15" s="9"/>
      <c r="J15" s="6" t="s">
        <v>350</v>
      </c>
      <c r="K15" s="6">
        <f>SUM(D7:D8)/SUM(C7:C8)</f>
        <v>0.05</v>
      </c>
    </row>
    <row r="16" spans="1:11" x14ac:dyDescent="0.25">
      <c r="A16" s="10"/>
      <c r="B16" s="8"/>
      <c r="C16" s="8"/>
      <c r="D16" s="8"/>
      <c r="E16" s="8"/>
      <c r="F16" s="8"/>
      <c r="G16" s="9"/>
      <c r="J16" s="6" t="s">
        <v>351</v>
      </c>
      <c r="K16" s="6">
        <f>D10/C10</f>
        <v>5.5E-2</v>
      </c>
    </row>
    <row r="17" spans="1:11" x14ac:dyDescent="0.25">
      <c r="A17" s="10">
        <v>0.5</v>
      </c>
      <c r="B17" s="8" t="s">
        <v>22</v>
      </c>
      <c r="C17" s="8"/>
      <c r="D17" s="8"/>
      <c r="E17" s="8"/>
      <c r="F17" s="8"/>
      <c r="G17" s="9"/>
    </row>
    <row r="18" spans="1:11" x14ac:dyDescent="0.25">
      <c r="A18" s="10"/>
      <c r="B18" s="8" t="s">
        <v>164</v>
      </c>
      <c r="C18" s="8"/>
      <c r="D18" s="8"/>
      <c r="E18" s="8"/>
      <c r="F18" s="8"/>
      <c r="G18" s="9"/>
      <c r="J18" s="6" t="s">
        <v>352</v>
      </c>
      <c r="K18" s="25">
        <f>K15/K16</f>
        <v>0.90909090909090917</v>
      </c>
    </row>
    <row r="19" spans="1:11" x14ac:dyDescent="0.25">
      <c r="A19" s="10"/>
      <c r="B19" s="8" t="s">
        <v>165</v>
      </c>
      <c r="C19" s="8"/>
      <c r="D19" s="8"/>
      <c r="E19" s="8"/>
      <c r="F19" s="8"/>
      <c r="G19" s="9"/>
      <c r="J19" s="21" t="s">
        <v>353</v>
      </c>
      <c r="K19" s="24">
        <f>1-K18</f>
        <v>9.0909090909090828E-2</v>
      </c>
    </row>
    <row r="20" spans="1:11" x14ac:dyDescent="0.25">
      <c r="A20" s="10"/>
      <c r="B20" s="8"/>
      <c r="C20" s="8"/>
      <c r="D20" s="8"/>
      <c r="E20" s="8"/>
      <c r="F20" s="8"/>
      <c r="G20" s="9"/>
    </row>
    <row r="21" spans="1:11" x14ac:dyDescent="0.25">
      <c r="A21" s="10">
        <v>1</v>
      </c>
      <c r="B21" s="8" t="s">
        <v>25</v>
      </c>
      <c r="C21" s="8"/>
      <c r="D21" s="8"/>
      <c r="E21" s="8"/>
      <c r="F21" s="8"/>
      <c r="G21" s="9"/>
      <c r="I21" s="6" t="s">
        <v>28</v>
      </c>
      <c r="J21" s="6" t="s">
        <v>354</v>
      </c>
      <c r="K21" s="6">
        <f>1/(1-EXP(-K16))</f>
        <v>18.686401284091751</v>
      </c>
    </row>
    <row r="22" spans="1:11" x14ac:dyDescent="0.25">
      <c r="A22" s="10"/>
      <c r="B22" s="8" t="s">
        <v>166</v>
      </c>
      <c r="C22" s="8"/>
      <c r="D22" s="8"/>
      <c r="E22" s="8"/>
      <c r="F22" s="8"/>
      <c r="G22" s="9"/>
    </row>
    <row r="23" spans="1:11" x14ac:dyDescent="0.25">
      <c r="A23" s="10"/>
      <c r="B23" s="8"/>
      <c r="C23" s="8"/>
      <c r="D23" s="8"/>
      <c r="E23" s="8"/>
      <c r="F23" s="8"/>
      <c r="G23" s="9"/>
      <c r="J23" s="6" t="s">
        <v>355</v>
      </c>
      <c r="K23" s="6">
        <f>D9/C9</f>
        <v>0.09</v>
      </c>
    </row>
    <row r="24" spans="1:11" x14ac:dyDescent="0.25">
      <c r="A24" s="10">
        <v>1</v>
      </c>
      <c r="B24" s="8" t="s">
        <v>28</v>
      </c>
      <c r="C24" s="8"/>
      <c r="D24" s="8"/>
      <c r="E24" s="8"/>
      <c r="F24" s="8"/>
      <c r="G24" s="9"/>
    </row>
    <row r="25" spans="1:11" x14ac:dyDescent="0.25">
      <c r="A25" s="10"/>
      <c r="B25" s="8" t="s">
        <v>167</v>
      </c>
      <c r="C25" s="8"/>
      <c r="D25" s="8"/>
      <c r="E25" s="8"/>
      <c r="F25" s="8"/>
      <c r="G25" s="9"/>
      <c r="J25" s="6" t="s">
        <v>356</v>
      </c>
      <c r="K25" s="6">
        <f>K23/K16</f>
        <v>1.6363636363636362</v>
      </c>
    </row>
    <row r="26" spans="1:11" ht="15.75" thickBot="1" x14ac:dyDescent="0.3">
      <c r="A26" s="17"/>
      <c r="B26" s="18"/>
      <c r="C26" s="19"/>
      <c r="D26" s="19"/>
      <c r="E26" s="19"/>
      <c r="F26" s="18"/>
      <c r="G26" s="20"/>
    </row>
    <row r="27" spans="1:11" x14ac:dyDescent="0.25">
      <c r="J27" s="21" t="s">
        <v>357</v>
      </c>
      <c r="K27" s="49">
        <f>(K25-1)/(K21-1)</f>
        <v>3.5980391157132752E-2</v>
      </c>
    </row>
    <row r="30" spans="1:11" x14ac:dyDescent="0.25">
      <c r="J30" s="37" t="s">
        <v>447</v>
      </c>
    </row>
  </sheetData>
  <conditionalFormatting sqref="B1">
    <cfRule type="cellIs" dxfId="13" priority="1" operator="equal">
      <formula>"Finished"</formula>
    </cfRule>
    <cfRule type="cellIs" dxfId="12" priority="2" operator="equal">
      <formula>"Incomplete"</formula>
    </cfRule>
  </conditionalFormatting>
  <dataValidations count="1">
    <dataValidation type="list" allowBlank="1" showInputMessage="1" showErrorMessage="1" sqref="B1" xr:uid="{BD21ED0B-239B-4028-B614-41A62ECA634F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0EE4D5-38FD-4F3B-B8E9-ED6861709BBF}">
  <dimension ref="A1:N68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5.28515625" style="6" bestFit="1" customWidth="1"/>
    <col min="8" max="8" width="5.42578125" style="6" customWidth="1"/>
    <col min="9" max="9" width="3.85546875" style="6" customWidth="1"/>
    <col min="10" max="16384" width="8.85546875" style="6"/>
  </cols>
  <sheetData>
    <row r="1" spans="1:10" ht="15.75" thickBot="1" x14ac:dyDescent="0.3">
      <c r="A1" s="1" t="s">
        <v>168</v>
      </c>
      <c r="B1" s="2" t="s">
        <v>214</v>
      </c>
      <c r="C1" s="3"/>
      <c r="D1" s="4"/>
      <c r="E1" s="3"/>
      <c r="F1" s="3"/>
      <c r="G1" s="3"/>
      <c r="H1" s="5"/>
    </row>
    <row r="2" spans="1:10" x14ac:dyDescent="0.25">
      <c r="A2" s="7" t="s">
        <v>0</v>
      </c>
      <c r="B2" s="8"/>
      <c r="C2" s="8"/>
      <c r="D2" s="8"/>
      <c r="E2" s="8"/>
      <c r="F2" s="8"/>
      <c r="G2" s="8"/>
      <c r="H2" s="9"/>
      <c r="J2" s="37" t="s">
        <v>358</v>
      </c>
    </row>
    <row r="3" spans="1:10" x14ac:dyDescent="0.25">
      <c r="A3" s="10">
        <v>2.75</v>
      </c>
      <c r="B3" s="8"/>
      <c r="C3" s="8"/>
      <c r="D3" s="8"/>
      <c r="E3" s="8"/>
      <c r="F3" s="8"/>
      <c r="G3" s="8"/>
      <c r="H3" s="9"/>
      <c r="J3" s="37" t="s">
        <v>359</v>
      </c>
    </row>
    <row r="4" spans="1:10" x14ac:dyDescent="0.25">
      <c r="A4" s="10"/>
      <c r="B4" s="8" t="s">
        <v>169</v>
      </c>
      <c r="C4" s="8"/>
      <c r="D4" s="8"/>
      <c r="E4" s="8"/>
      <c r="F4" s="8"/>
      <c r="G4" s="8"/>
      <c r="H4" s="9"/>
      <c r="J4" s="37" t="s">
        <v>360</v>
      </c>
    </row>
    <row r="5" spans="1:10" x14ac:dyDescent="0.25">
      <c r="A5" s="10"/>
      <c r="B5" s="8" t="s">
        <v>170</v>
      </c>
      <c r="C5" s="8"/>
      <c r="D5" s="8"/>
      <c r="E5" s="8"/>
      <c r="F5" s="8"/>
      <c r="G5" s="8"/>
      <c r="H5" s="9"/>
      <c r="J5" s="37" t="s">
        <v>361</v>
      </c>
    </row>
    <row r="6" spans="1:10" x14ac:dyDescent="0.25">
      <c r="A6" s="10"/>
      <c r="B6" s="8"/>
      <c r="C6" s="8"/>
      <c r="D6" s="8"/>
      <c r="E6" s="8"/>
      <c r="F6" s="8"/>
      <c r="G6" s="8"/>
      <c r="H6" s="9"/>
      <c r="J6" s="37" t="s">
        <v>362</v>
      </c>
    </row>
    <row r="7" spans="1:10" ht="30" x14ac:dyDescent="0.25">
      <c r="A7" s="10"/>
      <c r="B7" s="12" t="s">
        <v>171</v>
      </c>
      <c r="C7" s="13" t="s">
        <v>172</v>
      </c>
      <c r="D7" s="13" t="s">
        <v>173</v>
      </c>
      <c r="E7" s="13" t="s">
        <v>174</v>
      </c>
      <c r="F7" s="13" t="s">
        <v>175</v>
      </c>
      <c r="G7" s="8"/>
      <c r="H7" s="9"/>
      <c r="J7" s="37" t="s">
        <v>363</v>
      </c>
    </row>
    <row r="8" spans="1:10" x14ac:dyDescent="0.25">
      <c r="A8" s="10"/>
      <c r="B8" s="13">
        <v>0.05</v>
      </c>
      <c r="C8" s="14">
        <v>50000</v>
      </c>
      <c r="D8" s="14">
        <v>47500</v>
      </c>
      <c r="E8" s="14">
        <v>45000</v>
      </c>
      <c r="F8" s="14">
        <v>44000</v>
      </c>
      <c r="G8" s="8"/>
      <c r="H8" s="9"/>
      <c r="J8" s="37" t="s">
        <v>364</v>
      </c>
    </row>
    <row r="9" spans="1:10" x14ac:dyDescent="0.25">
      <c r="A9" s="10"/>
      <c r="B9" s="50">
        <v>0.1</v>
      </c>
      <c r="C9" s="14">
        <v>50000</v>
      </c>
      <c r="D9" s="14">
        <v>45000</v>
      </c>
      <c r="E9" s="14">
        <v>43000</v>
      </c>
      <c r="F9" s="14">
        <v>36000</v>
      </c>
      <c r="G9" s="8"/>
      <c r="H9" s="9"/>
      <c r="J9" s="37" t="s">
        <v>365</v>
      </c>
    </row>
    <row r="10" spans="1:10" x14ac:dyDescent="0.25">
      <c r="A10" s="10"/>
      <c r="B10" s="50">
        <v>0.2</v>
      </c>
      <c r="C10" s="14">
        <v>25000</v>
      </c>
      <c r="D10" s="14">
        <v>20500</v>
      </c>
      <c r="E10" s="14">
        <v>16500</v>
      </c>
      <c r="F10" s="14">
        <v>14000</v>
      </c>
      <c r="G10" s="8"/>
      <c r="H10" s="9"/>
      <c r="J10" s="37" t="s">
        <v>366</v>
      </c>
    </row>
    <row r="11" spans="1:10" x14ac:dyDescent="0.25">
      <c r="A11" s="10"/>
      <c r="B11" s="13" t="s">
        <v>16</v>
      </c>
      <c r="C11" s="14">
        <v>125000</v>
      </c>
      <c r="D11" s="14">
        <v>113000</v>
      </c>
      <c r="E11" s="14">
        <v>104500</v>
      </c>
      <c r="F11" s="14">
        <v>94000</v>
      </c>
      <c r="G11" s="8"/>
      <c r="H11" s="9"/>
      <c r="J11" s="37" t="s">
        <v>367</v>
      </c>
    </row>
    <row r="12" spans="1:10" x14ac:dyDescent="0.25">
      <c r="A12" s="10"/>
      <c r="B12" s="8"/>
      <c r="C12" s="8"/>
      <c r="D12" s="8"/>
      <c r="E12" s="8"/>
      <c r="F12" s="8"/>
      <c r="G12" s="8"/>
      <c r="H12" s="9"/>
      <c r="J12" s="37" t="s">
        <v>368</v>
      </c>
    </row>
    <row r="13" spans="1:10" x14ac:dyDescent="0.25">
      <c r="A13" s="10"/>
      <c r="B13" s="8" t="s">
        <v>176</v>
      </c>
      <c r="C13" s="8"/>
      <c r="D13" s="8"/>
      <c r="E13" s="8"/>
      <c r="F13" s="8"/>
      <c r="G13" s="8"/>
      <c r="H13" s="9"/>
      <c r="J13" s="37" t="s">
        <v>369</v>
      </c>
    </row>
    <row r="14" spans="1:10" x14ac:dyDescent="0.25">
      <c r="A14" s="10"/>
      <c r="B14" s="8" t="s">
        <v>177</v>
      </c>
      <c r="C14" s="8"/>
      <c r="D14" s="8"/>
      <c r="E14" s="8"/>
      <c r="F14" s="8"/>
      <c r="G14" s="8"/>
      <c r="H14" s="9"/>
      <c r="J14" s="37" t="s">
        <v>370</v>
      </c>
    </row>
    <row r="15" spans="1:10" ht="15.75" thickBot="1" x14ac:dyDescent="0.3">
      <c r="A15" s="17"/>
      <c r="B15" s="18"/>
      <c r="C15" s="19"/>
      <c r="D15" s="19"/>
      <c r="E15" s="19"/>
      <c r="F15" s="18"/>
      <c r="G15" s="18"/>
      <c r="H15" s="20"/>
      <c r="J15" s="37" t="s">
        <v>371</v>
      </c>
    </row>
    <row r="16" spans="1:10" x14ac:dyDescent="0.25">
      <c r="J16" s="37" t="s">
        <v>372</v>
      </c>
    </row>
    <row r="17" spans="10:14" x14ac:dyDescent="0.25">
      <c r="J17" s="37" t="s">
        <v>373</v>
      </c>
    </row>
    <row r="18" spans="10:14" x14ac:dyDescent="0.25">
      <c r="J18" s="37" t="s">
        <v>374</v>
      </c>
    </row>
    <row r="20" spans="10:14" x14ac:dyDescent="0.25">
      <c r="J20" s="78" t="s">
        <v>375</v>
      </c>
    </row>
    <row r="22" spans="10:14" x14ac:dyDescent="0.25">
      <c r="J22" s="37" t="s">
        <v>376</v>
      </c>
    </row>
    <row r="23" spans="10:14" x14ac:dyDescent="0.25">
      <c r="J23" s="37" t="s">
        <v>377</v>
      </c>
    </row>
    <row r="24" spans="10:14" x14ac:dyDescent="0.25">
      <c r="J24" s="37" t="s">
        <v>378</v>
      </c>
    </row>
    <row r="25" spans="10:14" x14ac:dyDescent="0.25">
      <c r="J25" s="37" t="s">
        <v>379</v>
      </c>
    </row>
    <row r="26" spans="10:14" x14ac:dyDescent="0.25">
      <c r="J26" s="37" t="s">
        <v>380</v>
      </c>
    </row>
    <row r="27" spans="10:14" x14ac:dyDescent="0.25">
      <c r="J27" s="37" t="s">
        <v>381</v>
      </c>
    </row>
    <row r="28" spans="10:14" x14ac:dyDescent="0.25">
      <c r="J28" s="37" t="s">
        <v>382</v>
      </c>
    </row>
    <row r="30" spans="10:14" x14ac:dyDescent="0.25">
      <c r="K30" s="6" t="s">
        <v>383</v>
      </c>
    </row>
    <row r="31" spans="10:14" x14ac:dyDescent="0.25">
      <c r="J31" s="6" t="s">
        <v>82</v>
      </c>
      <c r="K31" s="6" t="s">
        <v>172</v>
      </c>
      <c r="L31" s="6" t="s">
        <v>173</v>
      </c>
      <c r="M31" s="6" t="s">
        <v>174</v>
      </c>
      <c r="N31" s="6" t="s">
        <v>175</v>
      </c>
    </row>
    <row r="32" spans="10:14" x14ac:dyDescent="0.25">
      <c r="J32" s="6">
        <v>0.05</v>
      </c>
      <c r="K32" s="6">
        <f t="shared" ref="K32:N34" si="0">C8*$B8</f>
        <v>2500</v>
      </c>
      <c r="L32" s="6">
        <f t="shared" si="0"/>
        <v>2375</v>
      </c>
      <c r="M32" s="6">
        <f t="shared" si="0"/>
        <v>2250</v>
      </c>
      <c r="N32" s="6">
        <f t="shared" si="0"/>
        <v>2200</v>
      </c>
    </row>
    <row r="33" spans="10:14" x14ac:dyDescent="0.25">
      <c r="J33" s="6">
        <v>0.1</v>
      </c>
      <c r="K33" s="6">
        <f t="shared" si="0"/>
        <v>5000</v>
      </c>
      <c r="L33" s="6">
        <f t="shared" si="0"/>
        <v>4500</v>
      </c>
      <c r="M33" s="6">
        <f t="shared" si="0"/>
        <v>4300</v>
      </c>
      <c r="N33" s="6">
        <f t="shared" si="0"/>
        <v>3600</v>
      </c>
    </row>
    <row r="34" spans="10:14" x14ac:dyDescent="0.25">
      <c r="J34" s="6">
        <v>0.2</v>
      </c>
      <c r="K34" s="6">
        <f t="shared" si="0"/>
        <v>5000</v>
      </c>
      <c r="L34" s="6">
        <f t="shared" si="0"/>
        <v>4100</v>
      </c>
      <c r="M34" s="6">
        <f t="shared" si="0"/>
        <v>3300</v>
      </c>
      <c r="N34" s="6">
        <f t="shared" si="0"/>
        <v>2800</v>
      </c>
    </row>
    <row r="35" spans="10:14" x14ac:dyDescent="0.25">
      <c r="J35" s="6" t="s">
        <v>16</v>
      </c>
      <c r="K35" s="6">
        <f>SUM(K32:K34)</f>
        <v>12500</v>
      </c>
      <c r="L35" s="6">
        <f t="shared" ref="L35:N35" si="1">SUM(L32:L34)</f>
        <v>10975</v>
      </c>
      <c r="M35" s="6">
        <f t="shared" si="1"/>
        <v>9850</v>
      </c>
      <c r="N35" s="6">
        <f t="shared" si="1"/>
        <v>8600</v>
      </c>
    </row>
    <row r="37" spans="10:14" x14ac:dyDescent="0.25">
      <c r="J37" s="6" t="s">
        <v>279</v>
      </c>
      <c r="K37" s="6">
        <f>K35/C11</f>
        <v>0.1</v>
      </c>
      <c r="L37" s="25">
        <f>L35/D11</f>
        <v>9.7123893805309738E-2</v>
      </c>
      <c r="M37" s="25">
        <f>M35/E11</f>
        <v>9.4258373205741625E-2</v>
      </c>
      <c r="N37" s="25">
        <f>N35/F11</f>
        <v>9.1489361702127653E-2</v>
      </c>
    </row>
    <row r="38" spans="10:14" x14ac:dyDescent="0.25">
      <c r="J38" s="6" t="s">
        <v>384</v>
      </c>
      <c r="K38" s="6">
        <f>K37/$K37</f>
        <v>1</v>
      </c>
      <c r="L38" s="25">
        <f>L37/$K37</f>
        <v>0.97123893805309736</v>
      </c>
      <c r="M38" s="25">
        <f>M37/$K37</f>
        <v>0.94258373205741619</v>
      </c>
      <c r="N38" s="25">
        <f>N37/$K37</f>
        <v>0.91489361702127647</v>
      </c>
    </row>
    <row r="39" spans="10:14" x14ac:dyDescent="0.25">
      <c r="J39" s="6" t="s">
        <v>220</v>
      </c>
      <c r="L39" s="25">
        <f>1-L38</f>
        <v>2.8761061946902644E-2</v>
      </c>
      <c r="M39" s="25">
        <f t="shared" ref="M39:N39" si="2">1-M38</f>
        <v>5.741626794258381E-2</v>
      </c>
      <c r="N39" s="25">
        <f t="shared" si="2"/>
        <v>8.5106382978723527E-2</v>
      </c>
    </row>
    <row r="40" spans="10:14" x14ac:dyDescent="0.25">
      <c r="J40" s="6" t="s">
        <v>385</v>
      </c>
      <c r="L40" s="6">
        <f>L39/$L39</f>
        <v>1</v>
      </c>
      <c r="M40" s="23">
        <f>M39/$L39</f>
        <v>1.9963194700036839</v>
      </c>
      <c r="N40" s="23">
        <f>N39/$L39</f>
        <v>2.9590834697217732</v>
      </c>
    </row>
    <row r="42" spans="10:14" x14ac:dyDescent="0.25">
      <c r="J42" s="6" t="s">
        <v>386</v>
      </c>
    </row>
    <row r="43" spans="10:14" x14ac:dyDescent="0.25">
      <c r="J43" s="6" t="s">
        <v>387</v>
      </c>
    </row>
    <row r="45" spans="10:14" x14ac:dyDescent="0.25">
      <c r="J45" s="78" t="s">
        <v>388</v>
      </c>
    </row>
    <row r="47" spans="10:14" x14ac:dyDescent="0.25">
      <c r="J47" s="6" t="s">
        <v>389</v>
      </c>
    </row>
    <row r="49" spans="10:14" x14ac:dyDescent="0.25">
      <c r="K49" s="6" t="s">
        <v>383</v>
      </c>
    </row>
    <row r="50" spans="10:14" x14ac:dyDescent="0.25">
      <c r="J50" s="6" t="s">
        <v>82</v>
      </c>
      <c r="K50" s="6" t="s">
        <v>172</v>
      </c>
      <c r="L50" s="6" t="s">
        <v>173</v>
      </c>
      <c r="M50" s="6" t="s">
        <v>174</v>
      </c>
      <c r="N50" s="6" t="s">
        <v>175</v>
      </c>
    </row>
    <row r="51" spans="10:14" x14ac:dyDescent="0.25">
      <c r="J51" s="6">
        <v>0.05</v>
      </c>
      <c r="K51" s="6">
        <f t="shared" ref="K51:N53" si="3">C8*$B8</f>
        <v>2500</v>
      </c>
      <c r="L51" s="6">
        <f t="shared" si="3"/>
        <v>2375</v>
      </c>
      <c r="M51" s="6">
        <f t="shared" si="3"/>
        <v>2250</v>
      </c>
      <c r="N51" s="6">
        <f t="shared" si="3"/>
        <v>2200</v>
      </c>
    </row>
    <row r="52" spans="10:14" x14ac:dyDescent="0.25">
      <c r="J52" s="6">
        <v>0.1</v>
      </c>
      <c r="K52" s="6">
        <f t="shared" si="3"/>
        <v>5000</v>
      </c>
      <c r="L52" s="6">
        <f t="shared" si="3"/>
        <v>4500</v>
      </c>
      <c r="M52" s="6">
        <f t="shared" si="3"/>
        <v>4300</v>
      </c>
      <c r="N52" s="6">
        <f t="shared" si="3"/>
        <v>3600</v>
      </c>
    </row>
    <row r="53" spans="10:14" x14ac:dyDescent="0.25">
      <c r="J53" s="6">
        <v>0.2</v>
      </c>
      <c r="K53" s="6">
        <f t="shared" si="3"/>
        <v>5000</v>
      </c>
      <c r="L53" s="6">
        <f t="shared" si="3"/>
        <v>4100</v>
      </c>
      <c r="M53" s="6">
        <f t="shared" si="3"/>
        <v>3300</v>
      </c>
      <c r="N53" s="6">
        <f t="shared" si="3"/>
        <v>2800</v>
      </c>
    </row>
    <row r="54" spans="10:14" x14ac:dyDescent="0.25">
      <c r="J54" s="6" t="s">
        <v>16</v>
      </c>
      <c r="K54" s="6">
        <f>SUM(K51:K53)</f>
        <v>12500</v>
      </c>
      <c r="L54" s="6">
        <f t="shared" ref="L54" si="4">SUM(L51:L53)</f>
        <v>10975</v>
      </c>
      <c r="M54" s="6">
        <f t="shared" ref="M54" si="5">SUM(M51:M53)</f>
        <v>9850</v>
      </c>
      <c r="N54" s="6">
        <f t="shared" ref="N54" si="6">SUM(N51:N53)</f>
        <v>8600</v>
      </c>
    </row>
    <row r="56" spans="10:14" x14ac:dyDescent="0.25">
      <c r="K56" s="6" t="s">
        <v>390</v>
      </c>
    </row>
    <row r="57" spans="10:14" x14ac:dyDescent="0.25">
      <c r="K57" s="51" t="s">
        <v>16</v>
      </c>
      <c r="L57" s="51" t="s">
        <v>276</v>
      </c>
      <c r="M57" s="51" t="s">
        <v>146</v>
      </c>
      <c r="N57" s="51" t="s">
        <v>59</v>
      </c>
    </row>
    <row r="58" spans="10:14" x14ac:dyDescent="0.25">
      <c r="J58" s="6" t="s">
        <v>279</v>
      </c>
      <c r="K58" s="52">
        <f>SUM(K54:$N54)/SUM(C11:$F11)</f>
        <v>9.6048109965635745E-2</v>
      </c>
      <c r="L58" s="52">
        <f>SUM(L54:$N54)/SUM(D11:$F11)</f>
        <v>9.4462279293739973E-2</v>
      </c>
      <c r="M58" s="52">
        <f>SUM(M54:$N54)/SUM(E11:$F11)</f>
        <v>9.2947103274559198E-2</v>
      </c>
      <c r="N58" s="52">
        <f>SUM(N54:$N54)/SUM(F11:$F11)</f>
        <v>9.1489361702127653E-2</v>
      </c>
    </row>
    <row r="59" spans="10:14" x14ac:dyDescent="0.25">
      <c r="J59" s="6" t="s">
        <v>219</v>
      </c>
      <c r="K59" s="51">
        <f>K58/$K58</f>
        <v>1</v>
      </c>
      <c r="L59" s="53">
        <f>L58/$K58</f>
        <v>0.98348920481138924</v>
      </c>
      <c r="M59" s="53">
        <f>M58/$K58</f>
        <v>0.96771402693727104</v>
      </c>
      <c r="N59" s="53">
        <f>N58/$K58</f>
        <v>0.95253682487725033</v>
      </c>
    </row>
    <row r="60" spans="10:14" x14ac:dyDescent="0.25">
      <c r="J60" s="6" t="s">
        <v>220</v>
      </c>
      <c r="K60" s="51"/>
      <c r="L60" s="53">
        <f>1-L59</f>
        <v>1.6510795188610761E-2</v>
      </c>
      <c r="M60" s="53">
        <f t="shared" ref="M60:N60" si="7">1-M59</f>
        <v>3.2285973062728957E-2</v>
      </c>
      <c r="N60" s="53">
        <f t="shared" si="7"/>
        <v>4.7463175122749668E-2</v>
      </c>
    </row>
    <row r="61" spans="10:14" x14ac:dyDescent="0.25">
      <c r="J61" s="6" t="s">
        <v>385</v>
      </c>
      <c r="K61" s="51"/>
      <c r="L61" s="51">
        <f>L60/$L60</f>
        <v>1</v>
      </c>
      <c r="M61" s="54">
        <f>M60/$L60</f>
        <v>1.9554462818968286</v>
      </c>
      <c r="N61" s="54">
        <f>N60/$L60</f>
        <v>2.8746753006475445</v>
      </c>
    </row>
    <row r="63" spans="10:14" x14ac:dyDescent="0.25">
      <c r="J63" s="6" t="s">
        <v>391</v>
      </c>
    </row>
    <row r="64" spans="10:14" x14ac:dyDescent="0.25">
      <c r="J64" s="6" t="s">
        <v>392</v>
      </c>
    </row>
    <row r="65" spans="10:10" x14ac:dyDescent="0.25">
      <c r="J65" s="6" t="s">
        <v>393</v>
      </c>
    </row>
    <row r="68" spans="10:10" x14ac:dyDescent="0.25">
      <c r="J68" s="37" t="s">
        <v>445</v>
      </c>
    </row>
  </sheetData>
  <conditionalFormatting sqref="B1">
    <cfRule type="cellIs" dxfId="11" priority="1" operator="equal">
      <formula>"Finished"</formula>
    </cfRule>
    <cfRule type="cellIs" dxfId="10" priority="2" operator="equal">
      <formula>"Incomplete"</formula>
    </cfRule>
  </conditionalFormatting>
  <dataValidations count="1">
    <dataValidation type="list" allowBlank="1" showInputMessage="1" showErrorMessage="1" sqref="B1" xr:uid="{F5A532C9-8138-4376-956D-6A6664840D11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844754-8E22-4F04-82DC-FCF16A3E2651}">
  <dimension ref="A1:N25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8.85546875" style="6" customWidth="1"/>
    <col min="8" max="8" width="3.28515625" style="6" customWidth="1"/>
    <col min="9" max="9" width="2.7109375" style="6" bestFit="1" customWidth="1"/>
    <col min="10" max="16384" width="8.85546875" style="6"/>
  </cols>
  <sheetData>
    <row r="1" spans="1:14" ht="15.75" thickBot="1" x14ac:dyDescent="0.3">
      <c r="A1" s="1" t="s">
        <v>178</v>
      </c>
      <c r="B1" s="2" t="s">
        <v>214</v>
      </c>
      <c r="C1" s="3"/>
      <c r="D1" s="4" t="s">
        <v>44</v>
      </c>
      <c r="E1" s="3"/>
      <c r="F1" s="3"/>
      <c r="G1" s="5"/>
    </row>
    <row r="2" spans="1:14" x14ac:dyDescent="0.25">
      <c r="A2" s="7" t="s">
        <v>0</v>
      </c>
      <c r="B2" s="8"/>
      <c r="C2" s="8"/>
      <c r="D2" s="8"/>
      <c r="E2" s="8"/>
      <c r="F2" s="8"/>
      <c r="G2" s="9"/>
      <c r="I2" s="6" t="s">
        <v>22</v>
      </c>
      <c r="J2" s="37" t="s">
        <v>394</v>
      </c>
    </row>
    <row r="3" spans="1:14" x14ac:dyDescent="0.25">
      <c r="A3" s="10">
        <v>1.5</v>
      </c>
      <c r="B3" s="8"/>
      <c r="C3" s="8"/>
      <c r="D3" s="8"/>
      <c r="E3" s="8"/>
      <c r="F3" s="8"/>
      <c r="G3" s="9"/>
      <c r="J3" s="37" t="s">
        <v>395</v>
      </c>
    </row>
    <row r="4" spans="1:14" x14ac:dyDescent="0.25">
      <c r="A4" s="10"/>
      <c r="B4" s="8" t="s">
        <v>179</v>
      </c>
      <c r="C4" s="8"/>
      <c r="D4" s="8"/>
      <c r="E4" s="8"/>
      <c r="F4" s="8"/>
      <c r="G4" s="9"/>
      <c r="J4" s="37" t="s">
        <v>396</v>
      </c>
    </row>
    <row r="5" spans="1:14" x14ac:dyDescent="0.25">
      <c r="A5" s="10"/>
      <c r="B5" s="8" t="s">
        <v>180</v>
      </c>
      <c r="C5" s="8"/>
      <c r="D5" s="8"/>
      <c r="E5" s="8"/>
      <c r="F5" s="8"/>
      <c r="G5" s="9"/>
    </row>
    <row r="6" spans="1:14" x14ac:dyDescent="0.25">
      <c r="A6" s="10"/>
      <c r="B6" s="8"/>
      <c r="C6" s="8"/>
      <c r="D6" s="8"/>
      <c r="E6" s="8"/>
      <c r="F6" s="8"/>
      <c r="G6" s="9"/>
      <c r="J6" s="6" t="s">
        <v>397</v>
      </c>
    </row>
    <row r="7" spans="1:14" ht="45" x14ac:dyDescent="0.25">
      <c r="A7" s="10"/>
      <c r="B7" s="12" t="s">
        <v>83</v>
      </c>
      <c r="C7" s="12" t="s">
        <v>181</v>
      </c>
      <c r="D7" s="12" t="s">
        <v>182</v>
      </c>
      <c r="E7" s="12" t="s">
        <v>151</v>
      </c>
      <c r="F7" s="8"/>
      <c r="G7" s="9"/>
      <c r="J7" s="6" t="s">
        <v>398</v>
      </c>
    </row>
    <row r="8" spans="1:14" x14ac:dyDescent="0.25">
      <c r="A8" s="10"/>
      <c r="B8" s="13" t="s">
        <v>183</v>
      </c>
      <c r="C8" s="13">
        <v>250</v>
      </c>
      <c r="D8" s="14">
        <v>500000</v>
      </c>
      <c r="E8" s="14">
        <v>15000</v>
      </c>
      <c r="F8" s="8"/>
      <c r="G8" s="9"/>
      <c r="J8" s="6" t="s">
        <v>399</v>
      </c>
    </row>
    <row r="9" spans="1:14" x14ac:dyDescent="0.25">
      <c r="A9" s="10"/>
      <c r="B9" s="13" t="s">
        <v>184</v>
      </c>
      <c r="C9" s="13">
        <v>100</v>
      </c>
      <c r="D9" s="14">
        <v>90000</v>
      </c>
      <c r="E9" s="14">
        <v>13500</v>
      </c>
      <c r="F9" s="8"/>
      <c r="G9" s="9"/>
      <c r="J9" s="6" t="s">
        <v>400</v>
      </c>
    </row>
    <row r="10" spans="1:14" x14ac:dyDescent="0.25">
      <c r="A10" s="10"/>
      <c r="B10" s="13" t="s">
        <v>185</v>
      </c>
      <c r="C10" s="13">
        <v>80</v>
      </c>
      <c r="D10" s="14">
        <v>60000</v>
      </c>
      <c r="E10" s="14">
        <v>8000</v>
      </c>
      <c r="F10" s="8"/>
      <c r="G10" s="9"/>
    </row>
    <row r="11" spans="1:14" x14ac:dyDescent="0.25">
      <c r="A11" s="10"/>
      <c r="B11" s="13">
        <v>0</v>
      </c>
      <c r="C11" s="13">
        <v>70</v>
      </c>
      <c r="D11" s="14">
        <v>50000</v>
      </c>
      <c r="E11" s="14">
        <v>10500</v>
      </c>
      <c r="F11" s="8"/>
      <c r="G11" s="9"/>
      <c r="I11" s="6" t="s">
        <v>25</v>
      </c>
      <c r="J11" s="37" t="s">
        <v>401</v>
      </c>
    </row>
    <row r="12" spans="1:14" x14ac:dyDescent="0.25">
      <c r="A12" s="10"/>
      <c r="B12" s="13" t="s">
        <v>16</v>
      </c>
      <c r="C12" s="13">
        <v>500</v>
      </c>
      <c r="D12" s="14">
        <v>700000</v>
      </c>
      <c r="E12" s="14">
        <v>47000</v>
      </c>
      <c r="F12" s="8"/>
      <c r="G12" s="9"/>
      <c r="J12" s="37" t="s">
        <v>402</v>
      </c>
    </row>
    <row r="13" spans="1:14" x14ac:dyDescent="0.25">
      <c r="A13" s="10"/>
      <c r="B13" s="8"/>
      <c r="C13" s="8"/>
      <c r="D13" s="8"/>
      <c r="E13" s="8"/>
      <c r="F13" s="8"/>
      <c r="G13" s="9"/>
      <c r="J13" s="37" t="s">
        <v>403</v>
      </c>
    </row>
    <row r="14" spans="1:14" ht="30" x14ac:dyDescent="0.25">
      <c r="A14" s="10"/>
      <c r="B14" s="8"/>
      <c r="C14" s="13" t="s">
        <v>142</v>
      </c>
      <c r="D14" s="13" t="s">
        <v>186</v>
      </c>
      <c r="E14" s="12" t="s">
        <v>187</v>
      </c>
      <c r="F14" s="8"/>
      <c r="G14" s="9"/>
      <c r="J14" s="37" t="s">
        <v>404</v>
      </c>
    </row>
    <row r="15" spans="1:14" x14ac:dyDescent="0.25">
      <c r="A15" s="10"/>
      <c r="B15" s="8"/>
      <c r="C15" s="13" t="s">
        <v>12</v>
      </c>
      <c r="D15" s="13">
        <v>0.05</v>
      </c>
      <c r="E15" s="14">
        <v>1500</v>
      </c>
      <c r="F15" s="8"/>
      <c r="G15" s="9"/>
    </row>
    <row r="16" spans="1:14" x14ac:dyDescent="0.25">
      <c r="A16" s="10"/>
      <c r="B16" s="8"/>
      <c r="C16" s="13" t="s">
        <v>15</v>
      </c>
      <c r="D16" s="50">
        <v>0.1</v>
      </c>
      <c r="E16" s="14">
        <v>2000</v>
      </c>
      <c r="F16" s="8"/>
      <c r="G16" s="9"/>
      <c r="J16" s="6" t="s">
        <v>82</v>
      </c>
      <c r="K16" s="6" t="s">
        <v>279</v>
      </c>
      <c r="L16" s="6" t="s">
        <v>246</v>
      </c>
      <c r="M16" s="6" t="s">
        <v>232</v>
      </c>
      <c r="N16" s="21" t="s">
        <v>385</v>
      </c>
    </row>
    <row r="17" spans="1:14" x14ac:dyDescent="0.25">
      <c r="A17" s="10"/>
      <c r="B17" s="8"/>
      <c r="C17" s="13" t="s">
        <v>85</v>
      </c>
      <c r="D17" s="13">
        <v>0.15</v>
      </c>
      <c r="E17" s="14">
        <v>1250</v>
      </c>
      <c r="F17" s="8"/>
      <c r="G17" s="9"/>
      <c r="J17" s="6" t="s">
        <v>59</v>
      </c>
      <c r="K17" s="38">
        <f>SUM(E$8:E9)/(SUM(C$8:C9)*1000)</f>
        <v>8.1428571428571433E-2</v>
      </c>
      <c r="L17" s="25">
        <f>K17/K$19</f>
        <v>0.86626139817629189</v>
      </c>
      <c r="M17" s="25">
        <f>1-L17</f>
        <v>0.13373860182370811</v>
      </c>
      <c r="N17" s="24">
        <f>M17/M18</f>
        <v>1.379008746355683</v>
      </c>
    </row>
    <row r="18" spans="1:14" x14ac:dyDescent="0.25">
      <c r="A18" s="10"/>
      <c r="B18" s="8"/>
      <c r="C18" s="8"/>
      <c r="D18" s="8"/>
      <c r="E18" s="8"/>
      <c r="F18" s="8"/>
      <c r="G18" s="9"/>
      <c r="J18" s="6" t="s">
        <v>276</v>
      </c>
      <c r="K18" s="38">
        <f>SUM(E$8:E10)/(SUM(C$8:C10)*1000)</f>
        <v>8.4883720930232553E-2</v>
      </c>
      <c r="L18" s="25">
        <f>K18/K$19</f>
        <v>0.90301830776843139</v>
      </c>
      <c r="M18" s="25">
        <f>1-L18</f>
        <v>9.6981692231568606E-2</v>
      </c>
    </row>
    <row r="19" spans="1:14" x14ac:dyDescent="0.25">
      <c r="A19" s="10">
        <v>0.75</v>
      </c>
      <c r="B19" s="8" t="s">
        <v>22</v>
      </c>
      <c r="C19" s="8"/>
      <c r="D19" s="8"/>
      <c r="E19" s="8"/>
      <c r="F19" s="8"/>
      <c r="G19" s="9"/>
      <c r="J19" s="6" t="s">
        <v>16</v>
      </c>
      <c r="K19" s="6">
        <f>E12/(C12*1000)</f>
        <v>9.4E-2</v>
      </c>
      <c r="L19" s="25"/>
    </row>
    <row r="20" spans="1:14" x14ac:dyDescent="0.25">
      <c r="A20" s="10"/>
      <c r="B20" s="8" t="s">
        <v>188</v>
      </c>
      <c r="C20" s="8"/>
      <c r="D20" s="8"/>
      <c r="E20" s="8"/>
      <c r="F20" s="8"/>
      <c r="G20" s="9"/>
    </row>
    <row r="21" spans="1:14" x14ac:dyDescent="0.25">
      <c r="A21" s="10"/>
      <c r="B21" s="8"/>
      <c r="C21" s="8"/>
      <c r="D21" s="8"/>
      <c r="E21" s="8"/>
      <c r="F21" s="8"/>
      <c r="G21" s="9"/>
    </row>
    <row r="22" spans="1:14" x14ac:dyDescent="0.25">
      <c r="A22" s="10">
        <v>0.75</v>
      </c>
      <c r="B22" s="8" t="s">
        <v>25</v>
      </c>
      <c r="C22" s="8"/>
      <c r="D22" s="8"/>
      <c r="E22" s="8"/>
      <c r="F22" s="8"/>
      <c r="G22" s="9"/>
      <c r="J22" s="37" t="s">
        <v>445</v>
      </c>
    </row>
    <row r="23" spans="1:14" x14ac:dyDescent="0.25">
      <c r="A23" s="10"/>
      <c r="B23" s="8" t="s">
        <v>189</v>
      </c>
      <c r="C23" s="8"/>
      <c r="D23" s="8"/>
      <c r="E23" s="8"/>
      <c r="F23" s="8"/>
      <c r="G23" s="9"/>
    </row>
    <row r="24" spans="1:14" x14ac:dyDescent="0.25">
      <c r="A24" s="10"/>
      <c r="B24" s="8" t="s">
        <v>190</v>
      </c>
      <c r="C24" s="8"/>
      <c r="D24" s="8"/>
      <c r="E24" s="8"/>
      <c r="F24" s="8"/>
      <c r="G24" s="9"/>
    </row>
    <row r="25" spans="1:14" ht="15.75" thickBot="1" x14ac:dyDescent="0.3">
      <c r="A25" s="17"/>
      <c r="B25" s="18"/>
      <c r="C25" s="19"/>
      <c r="D25" s="19"/>
      <c r="E25" s="19"/>
      <c r="F25" s="18"/>
      <c r="G25" s="20"/>
    </row>
  </sheetData>
  <conditionalFormatting sqref="B1">
    <cfRule type="cellIs" dxfId="9" priority="1" operator="equal">
      <formula>"Finished"</formula>
    </cfRule>
    <cfRule type="cellIs" dxfId="8" priority="2" operator="equal">
      <formula>"Incomplete"</formula>
    </cfRule>
  </conditionalFormatting>
  <dataValidations count="1">
    <dataValidation type="list" allowBlank="1" showInputMessage="1" showErrorMessage="1" sqref="B1" xr:uid="{001773B6-FDDB-48B4-BFA6-59B6D2F00DD0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671EB-86B2-4595-9FBB-E3341FEFE6C5}">
  <dimension ref="A1:O42"/>
  <sheetViews>
    <sheetView zoomScaleNormal="100" workbookViewId="0"/>
  </sheetViews>
  <sheetFormatPr defaultColWidth="8.85546875" defaultRowHeight="15" x14ac:dyDescent="0.25"/>
  <cols>
    <col min="1" max="1" width="15.7109375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5.28515625" style="6" bestFit="1" customWidth="1"/>
    <col min="8" max="8" width="9.28515625" style="6" customWidth="1"/>
    <col min="9" max="9" width="2.7109375" style="6" customWidth="1"/>
    <col min="10" max="10" width="3.140625" style="6" customWidth="1"/>
    <col min="11" max="11" width="2.7109375" style="6" bestFit="1" customWidth="1"/>
    <col min="12" max="12" width="12.5703125" style="6" customWidth="1"/>
    <col min="13" max="16384" width="8.85546875" style="6"/>
  </cols>
  <sheetData>
    <row r="1" spans="1:15" ht="15.75" thickBot="1" x14ac:dyDescent="0.3">
      <c r="A1" s="1" t="s">
        <v>191</v>
      </c>
      <c r="B1" s="2" t="s">
        <v>214</v>
      </c>
      <c r="C1" s="3"/>
      <c r="D1" s="4"/>
      <c r="E1" s="3"/>
      <c r="F1" s="3"/>
      <c r="G1" s="3"/>
      <c r="H1" s="3"/>
      <c r="I1" s="5"/>
    </row>
    <row r="2" spans="1:15" x14ac:dyDescent="0.25">
      <c r="A2" s="7" t="s">
        <v>0</v>
      </c>
      <c r="B2" s="8"/>
      <c r="C2" s="8"/>
      <c r="D2" s="8"/>
      <c r="E2" s="8"/>
      <c r="F2" s="8"/>
      <c r="G2" s="8"/>
      <c r="H2" s="8"/>
      <c r="I2" s="9"/>
      <c r="K2" s="6" t="s">
        <v>22</v>
      </c>
      <c r="L2" s="6" t="s">
        <v>299</v>
      </c>
      <c r="M2" s="6">
        <f>1/(1-EXP(-B14))</f>
        <v>20.504166493065892</v>
      </c>
    </row>
    <row r="3" spans="1:15" x14ac:dyDescent="0.25">
      <c r="A3" s="10">
        <v>2.75</v>
      </c>
      <c r="B3" s="8"/>
      <c r="C3" s="8"/>
      <c r="D3" s="8"/>
      <c r="E3" s="8"/>
      <c r="F3" s="8"/>
      <c r="G3" s="8"/>
      <c r="H3" s="8"/>
      <c r="I3" s="9"/>
    </row>
    <row r="4" spans="1:15" x14ac:dyDescent="0.25">
      <c r="A4" s="10"/>
      <c r="B4" s="8" t="s">
        <v>129</v>
      </c>
      <c r="C4" s="8"/>
      <c r="D4" s="8"/>
      <c r="E4" s="8"/>
      <c r="F4" s="8"/>
      <c r="G4" s="8"/>
      <c r="H4" s="8"/>
      <c r="I4" s="9"/>
      <c r="L4" s="6" t="s">
        <v>246</v>
      </c>
      <c r="M4" s="25">
        <f>M2*B15+(1-B15)</f>
        <v>1.7411583267365038</v>
      </c>
    </row>
    <row r="5" spans="1:15" x14ac:dyDescent="0.25">
      <c r="A5" s="10"/>
      <c r="B5" s="8" t="s">
        <v>130</v>
      </c>
      <c r="C5" s="8"/>
      <c r="D5" s="8"/>
      <c r="E5" s="8"/>
      <c r="F5" s="8"/>
      <c r="G5" s="8"/>
      <c r="H5" s="8"/>
      <c r="I5" s="9"/>
    </row>
    <row r="6" spans="1:15" x14ac:dyDescent="0.25">
      <c r="A6" s="10"/>
      <c r="B6" s="8"/>
      <c r="C6" s="8"/>
      <c r="D6" s="8"/>
      <c r="E6" s="8"/>
      <c r="F6" s="8"/>
      <c r="G6" s="8"/>
      <c r="H6" s="8"/>
      <c r="I6" s="9"/>
      <c r="L6" s="37" t="s">
        <v>405</v>
      </c>
    </row>
    <row r="7" spans="1:15" ht="45" x14ac:dyDescent="0.25">
      <c r="A7" s="10"/>
      <c r="B7" s="12" t="s">
        <v>82</v>
      </c>
      <c r="C7" s="12" t="s">
        <v>83</v>
      </c>
      <c r="D7" s="12" t="s">
        <v>192</v>
      </c>
      <c r="E7" s="12" t="s">
        <v>193</v>
      </c>
      <c r="F7" s="12" t="s">
        <v>9</v>
      </c>
      <c r="G7" s="8"/>
      <c r="H7" s="8"/>
      <c r="I7" s="9"/>
      <c r="L7" s="37" t="s">
        <v>406</v>
      </c>
    </row>
    <row r="8" spans="1:15" x14ac:dyDescent="0.25">
      <c r="A8" s="10"/>
      <c r="B8" s="39" t="s">
        <v>12</v>
      </c>
      <c r="C8" s="39" t="s">
        <v>68</v>
      </c>
      <c r="D8" s="40">
        <v>216000000</v>
      </c>
      <c r="E8" s="41">
        <v>0.6</v>
      </c>
      <c r="F8" s="40">
        <v>25000</v>
      </c>
      <c r="G8" s="8"/>
      <c r="H8" s="8"/>
      <c r="I8" s="9"/>
    </row>
    <row r="9" spans="1:15" x14ac:dyDescent="0.25">
      <c r="A9" s="10"/>
      <c r="B9" s="42" t="s">
        <v>13</v>
      </c>
      <c r="C9" s="42">
        <v>2</v>
      </c>
      <c r="D9" s="43">
        <v>135000000</v>
      </c>
      <c r="E9" s="44">
        <v>0.75</v>
      </c>
      <c r="F9" s="43">
        <v>18000</v>
      </c>
      <c r="G9" s="8"/>
      <c r="H9" s="8"/>
      <c r="I9" s="9"/>
      <c r="L9" s="6" t="s">
        <v>82</v>
      </c>
      <c r="M9" s="6" t="s">
        <v>407</v>
      </c>
    </row>
    <row r="10" spans="1:15" x14ac:dyDescent="0.25">
      <c r="A10" s="10"/>
      <c r="B10" s="42" t="s">
        <v>14</v>
      </c>
      <c r="C10" s="42">
        <v>1</v>
      </c>
      <c r="D10" s="43">
        <v>63750000</v>
      </c>
      <c r="E10" s="44">
        <v>0.85</v>
      </c>
      <c r="F10" s="43">
        <v>20000</v>
      </c>
      <c r="G10" s="8"/>
      <c r="H10" s="8"/>
      <c r="I10" s="9"/>
      <c r="L10" s="6" t="s">
        <v>12</v>
      </c>
      <c r="M10" s="6">
        <f>D8/E8</f>
        <v>360000000</v>
      </c>
    </row>
    <row r="11" spans="1:15" x14ac:dyDescent="0.25">
      <c r="A11" s="10"/>
      <c r="B11" s="45" t="s">
        <v>15</v>
      </c>
      <c r="C11" s="45">
        <v>0</v>
      </c>
      <c r="D11" s="46">
        <v>200000000</v>
      </c>
      <c r="E11" s="47">
        <v>1</v>
      </c>
      <c r="F11" s="45" t="s">
        <v>85</v>
      </c>
      <c r="G11" s="8"/>
      <c r="H11" s="8"/>
      <c r="I11" s="9"/>
      <c r="L11" s="6" t="s">
        <v>13</v>
      </c>
      <c r="M11" s="6">
        <f>D9/E9</f>
        <v>180000000</v>
      </c>
    </row>
    <row r="12" spans="1:15" x14ac:dyDescent="0.25">
      <c r="A12" s="10"/>
      <c r="B12" s="13" t="s">
        <v>16</v>
      </c>
      <c r="C12" s="13"/>
      <c r="D12" s="14">
        <v>614750000</v>
      </c>
      <c r="E12" s="13"/>
      <c r="F12" s="13" t="s">
        <v>194</v>
      </c>
      <c r="G12" s="8"/>
      <c r="H12" s="8"/>
      <c r="I12" s="9"/>
      <c r="L12" s="6" t="s">
        <v>14</v>
      </c>
      <c r="M12" s="6">
        <f>D10/E10</f>
        <v>75000000</v>
      </c>
    </row>
    <row r="13" spans="1:15" x14ac:dyDescent="0.25">
      <c r="A13" s="10"/>
      <c r="B13" s="8"/>
      <c r="C13" s="8"/>
      <c r="D13" s="8"/>
      <c r="E13" s="8"/>
      <c r="F13" s="8"/>
      <c r="G13" s="8"/>
      <c r="H13" s="8"/>
      <c r="I13" s="9"/>
      <c r="L13" s="6" t="s">
        <v>15</v>
      </c>
      <c r="M13" s="6">
        <f>D11/E11</f>
        <v>200000000</v>
      </c>
    </row>
    <row r="14" spans="1:15" x14ac:dyDescent="0.25">
      <c r="A14" s="10"/>
      <c r="B14" s="26">
        <v>0.05</v>
      </c>
      <c r="C14" s="27" t="s">
        <v>195</v>
      </c>
      <c r="D14" s="28"/>
      <c r="E14" s="28"/>
      <c r="F14" s="28"/>
      <c r="G14" s="28"/>
      <c r="H14" s="29"/>
      <c r="I14" s="9"/>
      <c r="L14" s="6" t="s">
        <v>16</v>
      </c>
      <c r="M14" s="6">
        <f>SUM(M10:M13)</f>
        <v>815000000</v>
      </c>
    </row>
    <row r="15" spans="1:15" x14ac:dyDescent="0.25">
      <c r="A15" s="10"/>
      <c r="B15" s="33">
        <v>3.7999999999999999E-2</v>
      </c>
      <c r="C15" s="34" t="s">
        <v>196</v>
      </c>
      <c r="D15" s="35"/>
      <c r="E15" s="35"/>
      <c r="F15" s="35"/>
      <c r="G15" s="35"/>
      <c r="H15" s="36"/>
      <c r="I15" s="9"/>
    </row>
    <row r="16" spans="1:15" x14ac:dyDescent="0.25">
      <c r="A16" s="10"/>
      <c r="B16" s="8"/>
      <c r="C16" s="8"/>
      <c r="D16" s="8"/>
      <c r="E16" s="8"/>
      <c r="F16" s="8"/>
      <c r="G16" s="8"/>
      <c r="H16" s="8"/>
      <c r="I16" s="9"/>
      <c r="L16" s="6" t="s">
        <v>408</v>
      </c>
      <c r="O16" s="6">
        <f>M4/M14*M13</f>
        <v>0.42727811699055307</v>
      </c>
    </row>
    <row r="17" spans="1:13" x14ac:dyDescent="0.25">
      <c r="A17" s="10">
        <v>1.5</v>
      </c>
      <c r="B17" s="8" t="s">
        <v>22</v>
      </c>
      <c r="C17" s="8"/>
      <c r="D17" s="8"/>
      <c r="E17" s="8"/>
      <c r="F17" s="8"/>
      <c r="G17" s="8"/>
      <c r="H17" s="8"/>
      <c r="I17" s="9"/>
    </row>
    <row r="18" spans="1:13" x14ac:dyDescent="0.25">
      <c r="A18" s="10"/>
      <c r="B18" s="8" t="s">
        <v>197</v>
      </c>
      <c r="C18" s="8"/>
      <c r="D18" s="8"/>
      <c r="E18" s="8"/>
      <c r="F18" s="8"/>
      <c r="G18" s="8"/>
      <c r="H18" s="8"/>
      <c r="I18" s="9"/>
      <c r="L18" s="21" t="s">
        <v>85</v>
      </c>
      <c r="M18" s="48">
        <f>O16*SUM(F8:F10)/(1-O16)</f>
        <v>47001.035177768521</v>
      </c>
    </row>
    <row r="19" spans="1:13" x14ac:dyDescent="0.25">
      <c r="A19" s="10"/>
      <c r="B19" s="8"/>
      <c r="C19" s="8"/>
      <c r="D19" s="8"/>
      <c r="E19" s="8"/>
      <c r="F19" s="8"/>
      <c r="G19" s="8"/>
      <c r="H19" s="8"/>
      <c r="I19" s="9"/>
    </row>
    <row r="20" spans="1:13" x14ac:dyDescent="0.25">
      <c r="A20" s="10">
        <v>0.75</v>
      </c>
      <c r="B20" s="8" t="s">
        <v>25</v>
      </c>
      <c r="C20" s="8"/>
      <c r="D20" s="8"/>
      <c r="E20" s="8"/>
      <c r="F20" s="8"/>
      <c r="G20" s="8"/>
      <c r="H20" s="8"/>
      <c r="I20" s="9"/>
      <c r="K20" s="6" t="s">
        <v>25</v>
      </c>
      <c r="L20" s="37" t="s">
        <v>409</v>
      </c>
    </row>
    <row r="21" spans="1:13" x14ac:dyDescent="0.25">
      <c r="A21" s="10"/>
      <c r="B21" s="8" t="s">
        <v>198</v>
      </c>
      <c r="C21" s="8"/>
      <c r="D21" s="8"/>
      <c r="E21" s="8"/>
      <c r="F21" s="8"/>
      <c r="G21" s="8"/>
      <c r="H21" s="8"/>
      <c r="I21" s="9"/>
      <c r="L21" s="37" t="s">
        <v>410</v>
      </c>
    </row>
    <row r="22" spans="1:13" x14ac:dyDescent="0.25">
      <c r="A22" s="10"/>
      <c r="B22" s="8" t="s">
        <v>199</v>
      </c>
      <c r="C22" s="8"/>
      <c r="D22" s="8"/>
      <c r="E22" s="8"/>
      <c r="F22" s="8"/>
      <c r="G22" s="8"/>
      <c r="H22" s="8"/>
      <c r="I22" s="9"/>
      <c r="L22" s="37" t="s">
        <v>411</v>
      </c>
    </row>
    <row r="23" spans="1:13" x14ac:dyDescent="0.25">
      <c r="A23" s="10"/>
      <c r="B23" s="8"/>
      <c r="C23" s="8"/>
      <c r="D23" s="8"/>
      <c r="E23" s="8"/>
      <c r="F23" s="8"/>
      <c r="G23" s="8"/>
      <c r="H23" s="8"/>
      <c r="I23" s="9"/>
      <c r="L23" s="37" t="s">
        <v>412</v>
      </c>
    </row>
    <row r="24" spans="1:13" x14ac:dyDescent="0.25">
      <c r="A24" s="10">
        <v>0.5</v>
      </c>
      <c r="B24" s="8" t="s">
        <v>28</v>
      </c>
      <c r="C24" s="8"/>
      <c r="D24" s="8"/>
      <c r="E24" s="8"/>
      <c r="F24" s="8"/>
      <c r="G24" s="8"/>
      <c r="H24" s="8"/>
      <c r="I24" s="9"/>
    </row>
    <row r="25" spans="1:13" x14ac:dyDescent="0.25">
      <c r="A25" s="10"/>
      <c r="B25" s="8" t="s">
        <v>200</v>
      </c>
      <c r="C25" s="8"/>
      <c r="D25" s="8"/>
      <c r="E25" s="8"/>
      <c r="F25" s="8"/>
      <c r="G25" s="8"/>
      <c r="H25" s="8"/>
      <c r="I25" s="9"/>
      <c r="L25" s="6" t="s">
        <v>413</v>
      </c>
      <c r="M25" s="6">
        <f>(F8+F9)/(M10+M11)</f>
        <v>7.9629629629629636E-5</v>
      </c>
    </row>
    <row r="26" spans="1:13" x14ac:dyDescent="0.25">
      <c r="A26" s="10"/>
      <c r="B26" s="8" t="s">
        <v>201</v>
      </c>
      <c r="C26" s="8"/>
      <c r="D26" s="8"/>
      <c r="E26" s="8"/>
      <c r="F26" s="8"/>
      <c r="G26" s="8"/>
      <c r="H26" s="8"/>
      <c r="I26" s="9"/>
      <c r="L26" s="6" t="s">
        <v>351</v>
      </c>
      <c r="M26" s="6">
        <f>SUM(F8:F10,M18)/M14</f>
        <v>1.3497059531014543E-4</v>
      </c>
    </row>
    <row r="27" spans="1:13" ht="15.75" thickBot="1" x14ac:dyDescent="0.3">
      <c r="A27" s="17"/>
      <c r="B27" s="18"/>
      <c r="C27" s="19"/>
      <c r="D27" s="19"/>
      <c r="E27" s="19"/>
      <c r="F27" s="18"/>
      <c r="G27" s="18"/>
      <c r="H27" s="18"/>
      <c r="I27" s="20"/>
    </row>
    <row r="28" spans="1:13" x14ac:dyDescent="0.25">
      <c r="L28" s="21" t="s">
        <v>246</v>
      </c>
      <c r="M28" s="49">
        <f>M25/M26</f>
        <v>0.58997761287672157</v>
      </c>
    </row>
    <row r="30" spans="1:13" x14ac:dyDescent="0.25">
      <c r="K30" s="6" t="s">
        <v>28</v>
      </c>
      <c r="L30" s="37" t="s">
        <v>414</v>
      </c>
    </row>
    <row r="31" spans="1:13" x14ac:dyDescent="0.25">
      <c r="L31" s="37" t="s">
        <v>415</v>
      </c>
    </row>
    <row r="32" spans="1:13" x14ac:dyDescent="0.25">
      <c r="L32" s="37" t="s">
        <v>416</v>
      </c>
    </row>
    <row r="33" spans="12:12" x14ac:dyDescent="0.25">
      <c r="L33" s="37" t="s">
        <v>417</v>
      </c>
    </row>
    <row r="35" spans="12:12" x14ac:dyDescent="0.25">
      <c r="L35" s="6" t="s">
        <v>419</v>
      </c>
    </row>
    <row r="36" spans="12:12" x14ac:dyDescent="0.25">
      <c r="L36" s="6" t="s">
        <v>418</v>
      </c>
    </row>
    <row r="38" spans="12:12" x14ac:dyDescent="0.25">
      <c r="L38" s="6" t="s">
        <v>420</v>
      </c>
    </row>
    <row r="39" spans="12:12" x14ac:dyDescent="0.25">
      <c r="L39" s="6" t="s">
        <v>421</v>
      </c>
    </row>
    <row r="42" spans="12:12" x14ac:dyDescent="0.25">
      <c r="L42" s="37" t="s">
        <v>445</v>
      </c>
    </row>
  </sheetData>
  <conditionalFormatting sqref="B1">
    <cfRule type="cellIs" dxfId="7" priority="1" operator="equal">
      <formula>"Finished"</formula>
    </cfRule>
    <cfRule type="cellIs" dxfId="6" priority="2" operator="equal">
      <formula>"Incomplete"</formula>
    </cfRule>
  </conditionalFormatting>
  <dataValidations count="1">
    <dataValidation type="list" allowBlank="1" showInputMessage="1" showErrorMessage="1" sqref="B1" xr:uid="{A77614C9-358F-4D37-A065-A971B2D87031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DC7D4-BBE3-4BA8-9D7B-7469D21106D8}">
  <dimension ref="A1:N35"/>
  <sheetViews>
    <sheetView zoomScaleNormal="100" workbookViewId="0"/>
  </sheetViews>
  <sheetFormatPr defaultColWidth="8.85546875" defaultRowHeight="15" x14ac:dyDescent="0.25"/>
  <cols>
    <col min="1" max="1" width="23" style="6" bestFit="1" customWidth="1"/>
    <col min="2" max="2" width="15" style="6" customWidth="1"/>
    <col min="3" max="3" width="14" style="6" customWidth="1"/>
    <col min="4" max="4" width="15" style="6" bestFit="1" customWidth="1"/>
    <col min="5" max="5" width="12.42578125" style="6" bestFit="1" customWidth="1"/>
    <col min="6" max="6" width="12" style="6" bestFit="1" customWidth="1"/>
    <col min="7" max="7" width="15.28515625" style="6" bestFit="1" customWidth="1"/>
    <col min="8" max="8" width="9.28515625" style="6" customWidth="1"/>
    <col min="9" max="9" width="2.42578125" style="6" customWidth="1"/>
    <col min="10" max="10" width="3.28515625" style="6" customWidth="1"/>
    <col min="11" max="11" width="2.7109375" style="6" bestFit="1" customWidth="1"/>
    <col min="12" max="16384" width="8.85546875" style="6"/>
  </cols>
  <sheetData>
    <row r="1" spans="1:14" ht="15.75" thickBot="1" x14ac:dyDescent="0.3">
      <c r="A1" s="1" t="s">
        <v>202</v>
      </c>
      <c r="B1" s="2" t="s">
        <v>214</v>
      </c>
      <c r="C1" s="3"/>
      <c r="D1" s="4" t="s">
        <v>44</v>
      </c>
      <c r="E1" s="3"/>
      <c r="F1" s="3"/>
      <c r="G1" s="3"/>
      <c r="H1" s="3"/>
      <c r="I1" s="5"/>
    </row>
    <row r="2" spans="1:14" x14ac:dyDescent="0.25">
      <c r="A2" s="7" t="s">
        <v>0</v>
      </c>
      <c r="B2" s="8"/>
      <c r="C2" s="8"/>
      <c r="D2" s="8"/>
      <c r="E2" s="8"/>
      <c r="F2" s="8"/>
      <c r="G2" s="8"/>
      <c r="H2" s="8"/>
      <c r="I2" s="9"/>
      <c r="K2" s="6" t="s">
        <v>22</v>
      </c>
      <c r="L2" s="6" t="s">
        <v>422</v>
      </c>
    </row>
    <row r="3" spans="1:14" x14ac:dyDescent="0.25">
      <c r="A3" s="10">
        <v>1.75</v>
      </c>
      <c r="B3" s="8"/>
      <c r="C3" s="8"/>
      <c r="D3" s="8"/>
      <c r="E3" s="8"/>
      <c r="F3" s="8"/>
      <c r="G3" s="8"/>
      <c r="H3" s="8"/>
      <c r="I3" s="9"/>
    </row>
    <row r="4" spans="1:14" x14ac:dyDescent="0.25">
      <c r="A4" s="10"/>
      <c r="B4" s="8" t="s">
        <v>203</v>
      </c>
      <c r="C4" s="8"/>
      <c r="D4" s="8"/>
      <c r="E4" s="8"/>
      <c r="F4" s="8"/>
      <c r="G4" s="8"/>
      <c r="H4" s="8"/>
      <c r="I4" s="9"/>
      <c r="L4" s="6" t="s">
        <v>423</v>
      </c>
    </row>
    <row r="5" spans="1:14" x14ac:dyDescent="0.25">
      <c r="A5" s="10"/>
      <c r="B5" s="8" t="s">
        <v>204</v>
      </c>
      <c r="C5" s="8"/>
      <c r="D5" s="8"/>
      <c r="E5" s="8"/>
      <c r="F5" s="8"/>
      <c r="G5" s="8"/>
      <c r="H5" s="8"/>
      <c r="I5" s="9"/>
    </row>
    <row r="6" spans="1:14" x14ac:dyDescent="0.25">
      <c r="A6" s="10"/>
      <c r="B6" s="8"/>
      <c r="C6" s="8"/>
      <c r="D6" s="8"/>
      <c r="E6" s="8"/>
      <c r="F6" s="8"/>
      <c r="G6" s="8"/>
      <c r="H6" s="8"/>
      <c r="I6" s="9"/>
      <c r="L6" s="37" t="s">
        <v>424</v>
      </c>
    </row>
    <row r="7" spans="1:14" x14ac:dyDescent="0.25">
      <c r="A7" s="10"/>
      <c r="B7" s="8" t="s">
        <v>205</v>
      </c>
      <c r="C7" s="8"/>
      <c r="D7" s="8"/>
      <c r="E7" s="8"/>
      <c r="F7" s="8"/>
      <c r="G7" s="8"/>
      <c r="H7" s="8"/>
      <c r="I7" s="9"/>
      <c r="L7" s="37" t="s">
        <v>425</v>
      </c>
    </row>
    <row r="8" spans="1:14" x14ac:dyDescent="0.25">
      <c r="A8" s="10"/>
      <c r="B8" s="8"/>
      <c r="C8" s="8"/>
      <c r="D8" s="8"/>
      <c r="E8" s="8"/>
      <c r="F8" s="8"/>
      <c r="G8" s="8"/>
      <c r="H8" s="8"/>
      <c r="I8" s="9"/>
    </row>
    <row r="9" spans="1:14" x14ac:dyDescent="0.25">
      <c r="A9" s="10"/>
      <c r="B9" s="26">
        <v>10</v>
      </c>
      <c r="C9" s="27" t="s">
        <v>206</v>
      </c>
      <c r="D9" s="28"/>
      <c r="E9" s="28"/>
      <c r="F9" s="28"/>
      <c r="G9" s="28"/>
      <c r="H9" s="29"/>
      <c r="I9" s="9"/>
      <c r="L9" s="6" t="s">
        <v>426</v>
      </c>
      <c r="N9" s="6">
        <f>B10/B9</f>
        <v>1.0100000000000001E-2</v>
      </c>
    </row>
    <row r="10" spans="1:14" x14ac:dyDescent="0.25">
      <c r="A10" s="10"/>
      <c r="B10" s="30">
        <v>0.10100000000000001</v>
      </c>
      <c r="C10" s="31" t="s">
        <v>207</v>
      </c>
      <c r="D10" s="8"/>
      <c r="E10" s="8"/>
      <c r="F10" s="8"/>
      <c r="G10" s="8"/>
      <c r="H10" s="32"/>
      <c r="I10" s="9"/>
    </row>
    <row r="11" spans="1:14" x14ac:dyDescent="0.25">
      <c r="A11" s="10"/>
      <c r="B11" s="33">
        <v>0.02</v>
      </c>
      <c r="C11" s="34" t="s">
        <v>208</v>
      </c>
      <c r="D11" s="35"/>
      <c r="E11" s="35"/>
      <c r="F11" s="35"/>
      <c r="G11" s="35"/>
      <c r="H11" s="36"/>
      <c r="I11" s="9"/>
      <c r="L11" s="6" t="s">
        <v>427</v>
      </c>
      <c r="M11" s="38">
        <f>N9/(1+N9)</f>
        <v>9.9990099990100011E-3</v>
      </c>
    </row>
    <row r="12" spans="1:14" x14ac:dyDescent="0.25">
      <c r="A12" s="10"/>
      <c r="B12" s="8"/>
      <c r="C12" s="8"/>
      <c r="D12" s="8"/>
      <c r="E12" s="8"/>
      <c r="F12" s="8"/>
      <c r="G12" s="8"/>
      <c r="H12" s="8"/>
      <c r="I12" s="9"/>
    </row>
    <row r="13" spans="1:14" x14ac:dyDescent="0.25">
      <c r="A13" s="10"/>
      <c r="B13" s="8" t="s">
        <v>209</v>
      </c>
      <c r="C13" s="8"/>
      <c r="D13" s="8"/>
      <c r="E13" s="8"/>
      <c r="F13" s="8"/>
      <c r="G13" s="8"/>
      <c r="H13" s="8"/>
      <c r="I13" s="9"/>
      <c r="L13" s="6" t="s">
        <v>299</v>
      </c>
      <c r="M13" s="6">
        <f>1/(1-(1-M11)^B9)</f>
        <v>10.459279392021259</v>
      </c>
    </row>
    <row r="14" spans="1:14" x14ac:dyDescent="0.25">
      <c r="A14" s="10"/>
      <c r="B14" s="8"/>
      <c r="C14" s="8"/>
      <c r="D14" s="8"/>
      <c r="E14" s="8"/>
      <c r="F14" s="8"/>
      <c r="G14" s="8"/>
      <c r="H14" s="8"/>
      <c r="I14" s="9"/>
    </row>
    <row r="15" spans="1:14" x14ac:dyDescent="0.25">
      <c r="A15" s="10"/>
      <c r="B15" s="8"/>
      <c r="C15" s="8"/>
      <c r="D15" s="8"/>
      <c r="E15" s="8"/>
      <c r="F15" s="8"/>
      <c r="G15" s="8"/>
      <c r="H15" s="8"/>
      <c r="I15" s="9"/>
      <c r="L15" s="21" t="s">
        <v>246</v>
      </c>
      <c r="M15" s="24">
        <f>B11*M13+(1-B11)</f>
        <v>1.1891855878404252</v>
      </c>
    </row>
    <row r="16" spans="1:14" x14ac:dyDescent="0.25">
      <c r="A16" s="10"/>
      <c r="B16" s="8"/>
      <c r="C16" s="8"/>
      <c r="D16" s="8"/>
      <c r="E16" s="8"/>
      <c r="F16" s="8"/>
      <c r="G16" s="8"/>
      <c r="H16" s="8"/>
      <c r="I16" s="9"/>
    </row>
    <row r="17" spans="1:12" x14ac:dyDescent="0.25">
      <c r="A17" s="10"/>
      <c r="B17" s="8"/>
      <c r="C17" s="8"/>
      <c r="D17" s="8"/>
      <c r="E17" s="8"/>
      <c r="F17" s="8"/>
      <c r="G17" s="8"/>
      <c r="H17" s="8"/>
      <c r="I17" s="9"/>
      <c r="K17" s="6" t="s">
        <v>25</v>
      </c>
      <c r="L17" s="37" t="s">
        <v>428</v>
      </c>
    </row>
    <row r="18" spans="1:12" x14ac:dyDescent="0.25">
      <c r="A18" s="10"/>
      <c r="B18" s="8"/>
      <c r="C18" s="8"/>
      <c r="D18" s="8"/>
      <c r="E18" s="8"/>
      <c r="F18" s="8"/>
      <c r="G18" s="8"/>
      <c r="H18" s="8"/>
      <c r="I18" s="9"/>
      <c r="L18" s="37" t="s">
        <v>429</v>
      </c>
    </row>
    <row r="19" spans="1:12" x14ac:dyDescent="0.25">
      <c r="A19" s="10"/>
      <c r="B19" s="8"/>
      <c r="C19" s="8"/>
      <c r="D19" s="8"/>
      <c r="E19" s="8"/>
      <c r="F19" s="8"/>
      <c r="G19" s="8"/>
      <c r="H19" s="8"/>
      <c r="I19" s="9"/>
      <c r="L19" s="37" t="s">
        <v>430</v>
      </c>
    </row>
    <row r="20" spans="1:12" x14ac:dyDescent="0.25">
      <c r="A20" s="10">
        <v>1.25</v>
      </c>
      <c r="B20" s="8" t="s">
        <v>22</v>
      </c>
      <c r="C20" s="8"/>
      <c r="D20" s="8"/>
      <c r="E20" s="8"/>
      <c r="F20" s="8"/>
      <c r="G20" s="8"/>
      <c r="H20" s="8"/>
      <c r="I20" s="9"/>
      <c r="L20" s="37" t="s">
        <v>431</v>
      </c>
    </row>
    <row r="21" spans="1:12" x14ac:dyDescent="0.25">
      <c r="A21" s="10"/>
      <c r="B21" s="8" t="s">
        <v>210</v>
      </c>
      <c r="C21" s="8"/>
      <c r="D21" s="8"/>
      <c r="E21" s="8"/>
      <c r="F21" s="8"/>
      <c r="G21" s="8"/>
      <c r="H21" s="8"/>
      <c r="I21" s="9"/>
    </row>
    <row r="22" spans="1:12" x14ac:dyDescent="0.25">
      <c r="A22" s="10"/>
      <c r="B22" s="8" t="s">
        <v>211</v>
      </c>
      <c r="C22" s="8"/>
      <c r="D22" s="8"/>
      <c r="E22" s="8"/>
      <c r="F22" s="8"/>
      <c r="G22" s="8"/>
      <c r="H22" s="8"/>
      <c r="I22" s="9"/>
      <c r="L22" s="78" t="s">
        <v>432</v>
      </c>
    </row>
    <row r="23" spans="1:12" x14ac:dyDescent="0.25">
      <c r="A23" s="10"/>
      <c r="B23" s="8"/>
      <c r="C23" s="8"/>
      <c r="D23" s="8"/>
      <c r="E23" s="8"/>
      <c r="F23" s="8"/>
      <c r="G23" s="8"/>
      <c r="H23" s="8"/>
      <c r="I23" s="9"/>
    </row>
    <row r="24" spans="1:12" x14ac:dyDescent="0.25">
      <c r="A24" s="10">
        <v>0.5</v>
      </c>
      <c r="B24" s="8" t="s">
        <v>25</v>
      </c>
      <c r="C24" s="8"/>
      <c r="D24" s="8"/>
      <c r="E24" s="8"/>
      <c r="F24" s="8"/>
      <c r="G24" s="8"/>
      <c r="H24" s="8"/>
      <c r="I24" s="9"/>
      <c r="L24" s="6" t="s">
        <v>433</v>
      </c>
    </row>
    <row r="25" spans="1:12" x14ac:dyDescent="0.25">
      <c r="A25" s="10"/>
      <c r="B25" s="8" t="s">
        <v>212</v>
      </c>
      <c r="C25" s="8"/>
      <c r="D25" s="8"/>
      <c r="E25" s="8"/>
      <c r="F25" s="8"/>
      <c r="G25" s="8"/>
      <c r="H25" s="8"/>
      <c r="I25" s="9"/>
      <c r="L25" s="6" t="s">
        <v>434</v>
      </c>
    </row>
    <row r="26" spans="1:12" ht="15.75" thickBot="1" x14ac:dyDescent="0.3">
      <c r="A26" s="17"/>
      <c r="B26" s="18" t="s">
        <v>213</v>
      </c>
      <c r="C26" s="19"/>
      <c r="D26" s="19"/>
      <c r="E26" s="19"/>
      <c r="F26" s="18"/>
      <c r="G26" s="18"/>
      <c r="H26" s="18"/>
      <c r="I26" s="20"/>
      <c r="L26" s="6" t="s">
        <v>435</v>
      </c>
    </row>
    <row r="28" spans="1:12" x14ac:dyDescent="0.25">
      <c r="L28" s="78" t="s">
        <v>436</v>
      </c>
    </row>
    <row r="30" spans="1:12" x14ac:dyDescent="0.25">
      <c r="L30" s="6" t="s">
        <v>437</v>
      </c>
    </row>
    <row r="31" spans="1:12" x14ac:dyDescent="0.25">
      <c r="L31" s="6" t="s">
        <v>438</v>
      </c>
    </row>
    <row r="32" spans="1:12" x14ac:dyDescent="0.25">
      <c r="L32" s="6" t="s">
        <v>439</v>
      </c>
    </row>
    <row r="35" spans="12:12" x14ac:dyDescent="0.25">
      <c r="L35" s="37" t="s">
        <v>445</v>
      </c>
    </row>
  </sheetData>
  <conditionalFormatting sqref="B1">
    <cfRule type="cellIs" dxfId="5" priority="1" operator="equal">
      <formula>"Finished"</formula>
    </cfRule>
    <cfRule type="cellIs" dxfId="4" priority="2" operator="equal">
      <formula>"Incomplete"</formula>
    </cfRule>
  </conditionalFormatting>
  <dataValidations count="1">
    <dataValidation type="list" allowBlank="1" showInputMessage="1" showErrorMessage="1" sqref="B1" xr:uid="{4521F84E-71B4-4927-90C3-3FD156267DD5}">
      <formula1>"Incomplete,Needs Review,Finished"</formula1>
    </dataValidation>
  </dataValidations>
  <pageMargins left="0.7" right="0.7" top="0.75" bottom="0.75" header="0.3" footer="0.3"/>
  <pageSetup scale="88" orientation="portrait" r:id="rId1"/>
  <headerFooter>
    <oddHeader>&amp;LA.3. An Actuarial Note on the Credibility of Experience of a Single Private Passenger Car &amp;RBailey &amp; Simon</oddHeader>
    <oddFooter>&amp;LCopyright 2020 The Infinite Actuary&amp;CJuly 10, 2020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Problem List</vt:lpstr>
      <vt:lpstr>2000 Exam 9 - Q32</vt:lpstr>
      <vt:lpstr>2001 Exam 9 - Q22</vt:lpstr>
      <vt:lpstr>2002 Exam 9 - Q47</vt:lpstr>
      <vt:lpstr>2003 Exam 9 - Q22</vt:lpstr>
      <vt:lpstr>2004 Exam 9 - Q2 revised</vt:lpstr>
      <vt:lpstr>2005 Exam 9 - Q3</vt:lpstr>
      <vt:lpstr>2006 Exam 9 - Q2</vt:lpstr>
      <vt:lpstr>2007 Exam 9 - Q2</vt:lpstr>
      <vt:lpstr>2008 Exam 9 - Q5</vt:lpstr>
      <vt:lpstr>2009 Exam 9 - Q4</vt:lpstr>
      <vt:lpstr>2010 Exam 9 - Q5</vt:lpstr>
      <vt:lpstr>2011 Exam 8 - Q1</vt:lpstr>
      <vt:lpstr>2012 Exam 8 - Q6</vt:lpstr>
      <vt:lpstr>2014 Exam 8 - Q5</vt:lpstr>
      <vt:lpstr>2015 Exam 8 - Q1</vt:lpstr>
      <vt:lpstr>2016 Exam 8 - Q1</vt:lpstr>
      <vt:lpstr>2017 Exam 8 - Q3</vt:lpstr>
      <vt:lpstr>2018 Exam 8 - Q3</vt:lpstr>
      <vt:lpstr>2019 Exam 8 - Q3 revised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Joshua Taub</dc:creator>
  <cp:lastModifiedBy>Joshua Taub</cp:lastModifiedBy>
  <cp:lastPrinted>2020-07-12T02:19:31Z</cp:lastPrinted>
  <dcterms:created xsi:type="dcterms:W3CDTF">2017-11-23T12:53:40Z</dcterms:created>
  <dcterms:modified xsi:type="dcterms:W3CDTF">2024-10-27T22:46:38Z</dcterms:modified>
</cp:coreProperties>
</file>